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6 г." sheetId="1" r:id="rId1"/>
  </sheets>
  <externalReferences>
    <externalReference r:id="rId2"/>
  </externalReferences>
  <definedNames>
    <definedName name="_xlnm.Print_Titles" localSheetId="0">'1. 2026 г.'!$9:$15</definedName>
    <definedName name="_xlnm.Print_Area" localSheetId="0">'1. 2026 г.'!$A$1:$BA$212</definedName>
  </definedNames>
  <calcPr calcId="125725" fullCalcOnLoad="1"/>
</workbook>
</file>

<file path=xl/calcChain.xml><?xml version="1.0" encoding="utf-8"?>
<calcChain xmlns="http://schemas.openxmlformats.org/spreadsheetml/2006/main">
  <c r="BA209" i="1"/>
  <c r="AZ209"/>
  <c r="AY209"/>
  <c r="AX209"/>
  <c r="AW209"/>
  <c r="AV209"/>
  <c r="AU209"/>
  <c r="AT209"/>
  <c r="AS209"/>
  <c r="AR209"/>
  <c r="AQ209"/>
  <c r="AP209"/>
  <c r="AO209"/>
  <c r="AN209"/>
  <c r="AM209"/>
  <c r="AL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F209"/>
  <c r="E209"/>
  <c r="D209"/>
  <c r="AW207"/>
  <c r="AW206"/>
  <c r="AW205"/>
  <c r="AW204"/>
  <c r="AW203"/>
  <c r="AW202"/>
  <c r="AW200"/>
  <c r="AW199"/>
  <c r="AW196" s="1"/>
  <c r="AW198"/>
  <c r="AW197"/>
  <c r="BA196"/>
  <c r="AZ196"/>
  <c r="AZ180" s="1"/>
  <c r="AZ22" s="1"/>
  <c r="AY196"/>
  <c r="AX196"/>
  <c r="AV196"/>
  <c r="AV180" s="1"/>
  <c r="AV22" s="1"/>
  <c r="AU196"/>
  <c r="AT196"/>
  <c r="AS196"/>
  <c r="AR196"/>
  <c r="AR180" s="1"/>
  <c r="AR22" s="1"/>
  <c r="AQ196"/>
  <c r="AP196"/>
  <c r="AO196"/>
  <c r="AN196"/>
  <c r="AN180" s="1"/>
  <c r="AN22" s="1"/>
  <c r="AM196"/>
  <c r="AL196"/>
  <c r="AK196"/>
  <c r="AJ196"/>
  <c r="AI196"/>
  <c r="AH196"/>
  <c r="AG196"/>
  <c r="AF196"/>
  <c r="AE196"/>
  <c r="AD196"/>
  <c r="AC196"/>
  <c r="AB196"/>
  <c r="AB180" s="1"/>
  <c r="AB22" s="1"/>
  <c r="AA196"/>
  <c r="Z196"/>
  <c r="Y196"/>
  <c r="X196"/>
  <c r="X180" s="1"/>
  <c r="X22" s="1"/>
  <c r="W196"/>
  <c r="V196"/>
  <c r="U196"/>
  <c r="T196"/>
  <c r="T180" s="1"/>
  <c r="T22" s="1"/>
  <c r="S196"/>
  <c r="R196"/>
  <c r="Q196"/>
  <c r="P196"/>
  <c r="P180" s="1"/>
  <c r="P22" s="1"/>
  <c r="O196"/>
  <c r="N196"/>
  <c r="M196"/>
  <c r="L196"/>
  <c r="L180" s="1"/>
  <c r="L22" s="1"/>
  <c r="K196"/>
  <c r="J196"/>
  <c r="I196"/>
  <c r="H196"/>
  <c r="H180" s="1"/>
  <c r="H22" s="1"/>
  <c r="G196"/>
  <c r="F196"/>
  <c r="E196"/>
  <c r="D196"/>
  <c r="D180" s="1"/>
  <c r="D22" s="1"/>
  <c r="BA193"/>
  <c r="AZ193"/>
  <c r="AY193"/>
  <c r="AX193"/>
  <c r="AW193"/>
  <c r="AV193"/>
  <c r="AU193"/>
  <c r="AT193"/>
  <c r="AS193"/>
  <c r="AR193"/>
  <c r="AQ193"/>
  <c r="AP193"/>
  <c r="AO193"/>
  <c r="AN193"/>
  <c r="AM193"/>
  <c r="AL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F193"/>
  <c r="E193"/>
  <c r="D193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F189"/>
  <c r="E189"/>
  <c r="D189"/>
  <c r="AW188"/>
  <c r="AW187"/>
  <c r="AW186"/>
  <c r="AW185"/>
  <c r="AW184"/>
  <c r="AK183"/>
  <c r="AJ183"/>
  <c r="AI183"/>
  <c r="AH183"/>
  <c r="AG183"/>
  <c r="AF183"/>
  <c r="AE183"/>
  <c r="AD183"/>
  <c r="BA181"/>
  <c r="BA180" s="1"/>
  <c r="BA22" s="1"/>
  <c r="AZ181"/>
  <c r="AY181"/>
  <c r="AX181"/>
  <c r="AX180" s="1"/>
  <c r="AX22" s="1"/>
  <c r="AW181"/>
  <c r="AW180" s="1"/>
  <c r="AW22" s="1"/>
  <c r="AV181"/>
  <c r="AU181"/>
  <c r="AT181"/>
  <c r="AT180" s="1"/>
  <c r="AT22" s="1"/>
  <c r="AS181"/>
  <c r="AS180" s="1"/>
  <c r="AS22" s="1"/>
  <c r="AR181"/>
  <c r="AQ181"/>
  <c r="AP181"/>
  <c r="AP180" s="1"/>
  <c r="AP22" s="1"/>
  <c r="AO181"/>
  <c r="AO180" s="1"/>
  <c r="AO22" s="1"/>
  <c r="AN181"/>
  <c r="AM181"/>
  <c r="AL181"/>
  <c r="AL180" s="1"/>
  <c r="AL22" s="1"/>
  <c r="AK181"/>
  <c r="AJ181"/>
  <c r="AI181"/>
  <c r="AH181"/>
  <c r="AG181"/>
  <c r="AF181"/>
  <c r="AE181"/>
  <c r="AD181"/>
  <c r="AC181"/>
  <c r="AC180" s="1"/>
  <c r="AC22" s="1"/>
  <c r="AB181"/>
  <c r="AA181"/>
  <c r="Z181"/>
  <c r="Z180" s="1"/>
  <c r="Z22" s="1"/>
  <c r="Y181"/>
  <c r="Y180" s="1"/>
  <c r="Y22" s="1"/>
  <c r="X181"/>
  <c r="W181"/>
  <c r="V181"/>
  <c r="V180" s="1"/>
  <c r="V22" s="1"/>
  <c r="U181"/>
  <c r="U180" s="1"/>
  <c r="U22" s="1"/>
  <c r="T181"/>
  <c r="S181"/>
  <c r="R181"/>
  <c r="R180" s="1"/>
  <c r="R22" s="1"/>
  <c r="Q181"/>
  <c r="Q180" s="1"/>
  <c r="Q22" s="1"/>
  <c r="P181"/>
  <c r="O181"/>
  <c r="N181"/>
  <c r="N180" s="1"/>
  <c r="N22" s="1"/>
  <c r="M181"/>
  <c r="M180" s="1"/>
  <c r="M22" s="1"/>
  <c r="L181"/>
  <c r="K181"/>
  <c r="J181"/>
  <c r="J180" s="1"/>
  <c r="J22" s="1"/>
  <c r="I181"/>
  <c r="I180" s="1"/>
  <c r="I22" s="1"/>
  <c r="H181"/>
  <c r="G181"/>
  <c r="F181"/>
  <c r="E181"/>
  <c r="E180" s="1"/>
  <c r="E22" s="1"/>
  <c r="D181"/>
  <c r="AY180"/>
  <c r="AU180"/>
  <c r="AQ180"/>
  <c r="AM180"/>
  <c r="AA180"/>
  <c r="W180"/>
  <c r="S180"/>
  <c r="O180"/>
  <c r="K180"/>
  <c r="F180"/>
  <c r="BA176"/>
  <c r="AZ176"/>
  <c r="AY176"/>
  <c r="AX176"/>
  <c r="AW176"/>
  <c r="AV176"/>
  <c r="AU176"/>
  <c r="AT176"/>
  <c r="AS176"/>
  <c r="AR176"/>
  <c r="AQ176"/>
  <c r="AP176"/>
  <c r="AO176"/>
  <c r="AN176"/>
  <c r="AM176"/>
  <c r="AL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F176"/>
  <c r="E176"/>
  <c r="D176"/>
  <c r="AC175"/>
  <c r="AC174"/>
  <c r="M174"/>
  <c r="AC173"/>
  <c r="AC172"/>
  <c r="AC171"/>
  <c r="AC170"/>
  <c r="AC169"/>
  <c r="AC168"/>
  <c r="AC163" s="1"/>
  <c r="AC20" s="1"/>
  <c r="BA163"/>
  <c r="AZ163"/>
  <c r="AY163"/>
  <c r="AX163"/>
  <c r="AW163"/>
  <c r="AV163"/>
  <c r="AU163"/>
  <c r="AT163"/>
  <c r="AS163"/>
  <c r="AR163"/>
  <c r="AQ163"/>
  <c r="AP163"/>
  <c r="AO163"/>
  <c r="AN163"/>
  <c r="AM163"/>
  <c r="AL163"/>
  <c r="AK163"/>
  <c r="AJ163"/>
  <c r="AI163"/>
  <c r="AH163"/>
  <c r="AG163"/>
  <c r="AF163"/>
  <c r="AE163"/>
  <c r="AD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BA161"/>
  <c r="AZ161"/>
  <c r="AZ156" s="1"/>
  <c r="AZ19" s="1"/>
  <c r="AY161"/>
  <c r="AX161"/>
  <c r="AW161"/>
  <c r="AV161"/>
  <c r="AV156" s="1"/>
  <c r="AV19" s="1"/>
  <c r="AU161"/>
  <c r="AT161"/>
  <c r="AS161"/>
  <c r="AR161"/>
  <c r="AR156" s="1"/>
  <c r="AR19" s="1"/>
  <c r="AQ161"/>
  <c r="AP161"/>
  <c r="AO161"/>
  <c r="AN161"/>
  <c r="AN156" s="1"/>
  <c r="AN19" s="1"/>
  <c r="AM161"/>
  <c r="AL161"/>
  <c r="AC161"/>
  <c r="AB161"/>
  <c r="AB156" s="1"/>
  <c r="AB19" s="1"/>
  <c r="AA161"/>
  <c r="Z161"/>
  <c r="Y161"/>
  <c r="X161"/>
  <c r="X156" s="1"/>
  <c r="X19" s="1"/>
  <c r="W161"/>
  <c r="V161"/>
  <c r="U161"/>
  <c r="T161"/>
  <c r="T156" s="1"/>
  <c r="T19" s="1"/>
  <c r="S161"/>
  <c r="R161"/>
  <c r="Q161"/>
  <c r="P161"/>
  <c r="P156" s="1"/>
  <c r="P19" s="1"/>
  <c r="O161"/>
  <c r="N161"/>
  <c r="M161"/>
  <c r="L161"/>
  <c r="L156" s="1"/>
  <c r="L19" s="1"/>
  <c r="K161"/>
  <c r="J161"/>
  <c r="I161"/>
  <c r="H161"/>
  <c r="H156" s="1"/>
  <c r="H19" s="1"/>
  <c r="F161"/>
  <c r="E161"/>
  <c r="D161"/>
  <c r="BA157"/>
  <c r="BA156" s="1"/>
  <c r="BA19" s="1"/>
  <c r="AZ157"/>
  <c r="AY157"/>
  <c r="AX157"/>
  <c r="AW157"/>
  <c r="AW156" s="1"/>
  <c r="AW19" s="1"/>
  <c r="AV157"/>
  <c r="AU157"/>
  <c r="AT157"/>
  <c r="AS157"/>
  <c r="AS156" s="1"/>
  <c r="AS19" s="1"/>
  <c r="AR157"/>
  <c r="AQ157"/>
  <c r="AP157"/>
  <c r="AO157"/>
  <c r="AO156" s="1"/>
  <c r="AO19" s="1"/>
  <c r="AN157"/>
  <c r="AM157"/>
  <c r="AL157"/>
  <c r="AC157"/>
  <c r="AC156" s="1"/>
  <c r="AC19" s="1"/>
  <c r="AB157"/>
  <c r="AA157"/>
  <c r="Z157"/>
  <c r="Y157"/>
  <c r="Y156" s="1"/>
  <c r="Y19" s="1"/>
  <c r="X157"/>
  <c r="W157"/>
  <c r="V157"/>
  <c r="U157"/>
  <c r="U156" s="1"/>
  <c r="U19" s="1"/>
  <c r="T157"/>
  <c r="S157"/>
  <c r="R157"/>
  <c r="Q157"/>
  <c r="Q156" s="1"/>
  <c r="Q19" s="1"/>
  <c r="P157"/>
  <c r="O157"/>
  <c r="N157"/>
  <c r="M157"/>
  <c r="M156" s="1"/>
  <c r="M19" s="1"/>
  <c r="L157"/>
  <c r="K157"/>
  <c r="J157"/>
  <c r="I157"/>
  <c r="I156" s="1"/>
  <c r="I19" s="1"/>
  <c r="H157"/>
  <c r="F157"/>
  <c r="E157"/>
  <c r="D157"/>
  <c r="D156" s="1"/>
  <c r="D19" s="1"/>
  <c r="AY156"/>
  <c r="AX156"/>
  <c r="AU156"/>
  <c r="AT156"/>
  <c r="AQ156"/>
  <c r="AP156"/>
  <c r="AM156"/>
  <c r="AL156"/>
  <c r="AA156"/>
  <c r="Z156"/>
  <c r="W156"/>
  <c r="V156"/>
  <c r="S156"/>
  <c r="R156"/>
  <c r="O156"/>
  <c r="N156"/>
  <c r="K156"/>
  <c r="J156"/>
  <c r="F156"/>
  <c r="E156"/>
  <c r="AU153"/>
  <c r="AU152" s="1"/>
  <c r="AU151" s="1"/>
  <c r="BA152"/>
  <c r="AZ152"/>
  <c r="AZ151" s="1"/>
  <c r="AY152"/>
  <c r="AX152"/>
  <c r="AW152"/>
  <c r="AV152"/>
  <c r="AV151" s="1"/>
  <c r="AT152"/>
  <c r="AS152"/>
  <c r="AR152"/>
  <c r="AR151" s="1"/>
  <c r="AQ152"/>
  <c r="AP152"/>
  <c r="AO152"/>
  <c r="AN152"/>
  <c r="AN151" s="1"/>
  <c r="AM152"/>
  <c r="AL152"/>
  <c r="AC152"/>
  <c r="AB152"/>
  <c r="AB151" s="1"/>
  <c r="AA152"/>
  <c r="Z152"/>
  <c r="Y152"/>
  <c r="X152"/>
  <c r="X151" s="1"/>
  <c r="W152"/>
  <c r="V152"/>
  <c r="U152"/>
  <c r="T152"/>
  <c r="T151" s="1"/>
  <c r="S152"/>
  <c r="R152"/>
  <c r="Q152"/>
  <c r="P152"/>
  <c r="P151" s="1"/>
  <c r="O152"/>
  <c r="N152"/>
  <c r="M152"/>
  <c r="L152"/>
  <c r="L151" s="1"/>
  <c r="K152"/>
  <c r="J152"/>
  <c r="I152"/>
  <c r="H152"/>
  <c r="H151" s="1"/>
  <c r="G152"/>
  <c r="F152"/>
  <c r="E152"/>
  <c r="D152"/>
  <c r="D151" s="1"/>
  <c r="BA151"/>
  <c r="AY151"/>
  <c r="AX151"/>
  <c r="AW151"/>
  <c r="AT151"/>
  <c r="AS151"/>
  <c r="AQ151"/>
  <c r="AP151"/>
  <c r="AO151"/>
  <c r="AM151"/>
  <c r="AL151"/>
  <c r="AK151"/>
  <c r="AJ151"/>
  <c r="AI151"/>
  <c r="AH151"/>
  <c r="AG151"/>
  <c r="AF151"/>
  <c r="AE151"/>
  <c r="AD151"/>
  <c r="AC151"/>
  <c r="AA151"/>
  <c r="Z151"/>
  <c r="Y151"/>
  <c r="W151"/>
  <c r="V151"/>
  <c r="U151"/>
  <c r="S151"/>
  <c r="R151"/>
  <c r="Q151"/>
  <c r="O151"/>
  <c r="N151"/>
  <c r="M151"/>
  <c r="K151"/>
  <c r="J151"/>
  <c r="I151"/>
  <c r="G151"/>
  <c r="F151"/>
  <c r="BA147"/>
  <c r="AZ147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F147"/>
  <c r="E147"/>
  <c r="D147"/>
  <c r="BA143"/>
  <c r="AZ143"/>
  <c r="AY143"/>
  <c r="AX143"/>
  <c r="AW143"/>
  <c r="AV143"/>
  <c r="AU143"/>
  <c r="AT143"/>
  <c r="AS143"/>
  <c r="AR143"/>
  <c r="AQ143"/>
  <c r="AP143"/>
  <c r="AO143"/>
  <c r="AN143"/>
  <c r="AM143"/>
  <c r="AL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F143"/>
  <c r="E143"/>
  <c r="D143"/>
  <c r="AU140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F139"/>
  <c r="E139"/>
  <c r="D139"/>
  <c r="BA135"/>
  <c r="AZ135"/>
  <c r="AZ113" s="1"/>
  <c r="AY135"/>
  <c r="AX135"/>
  <c r="AW135"/>
  <c r="AV135"/>
  <c r="AV113" s="1"/>
  <c r="AU135"/>
  <c r="AT135"/>
  <c r="AS135"/>
  <c r="AR135"/>
  <c r="AR113" s="1"/>
  <c r="AQ135"/>
  <c r="AP135"/>
  <c r="AO135"/>
  <c r="AN135"/>
  <c r="AN113" s="1"/>
  <c r="AM135"/>
  <c r="AL135"/>
  <c r="AC135"/>
  <c r="AB135"/>
  <c r="AB113" s="1"/>
  <c r="AA135"/>
  <c r="Z135"/>
  <c r="Y135"/>
  <c r="X135"/>
  <c r="X113" s="1"/>
  <c r="W135"/>
  <c r="V135"/>
  <c r="U135"/>
  <c r="T135"/>
  <c r="T113" s="1"/>
  <c r="S135"/>
  <c r="R135"/>
  <c r="Q135"/>
  <c r="P135"/>
  <c r="P113" s="1"/>
  <c r="O135"/>
  <c r="N135"/>
  <c r="M135"/>
  <c r="L135"/>
  <c r="L113" s="1"/>
  <c r="K135"/>
  <c r="J135"/>
  <c r="I135"/>
  <c r="H135"/>
  <c r="H113" s="1"/>
  <c r="F135"/>
  <c r="E135"/>
  <c r="D135"/>
  <c r="BA131"/>
  <c r="AZ131"/>
  <c r="AY131"/>
  <c r="AX131"/>
  <c r="AW131"/>
  <c r="AV131"/>
  <c r="AU131"/>
  <c r="AT131"/>
  <c r="AS131"/>
  <c r="AR131"/>
  <c r="AQ131"/>
  <c r="AP131"/>
  <c r="AO131"/>
  <c r="AN131"/>
  <c r="AM131"/>
  <c r="AL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F131"/>
  <c r="E131"/>
  <c r="D131"/>
  <c r="BA127"/>
  <c r="AZ127"/>
  <c r="AY127"/>
  <c r="AX127"/>
  <c r="AX113" s="1"/>
  <c r="AW127"/>
  <c r="AV127"/>
  <c r="AU127"/>
  <c r="AT127"/>
  <c r="AT113" s="1"/>
  <c r="AS127"/>
  <c r="AR127"/>
  <c r="AQ127"/>
  <c r="AP127"/>
  <c r="AP113" s="1"/>
  <c r="AO127"/>
  <c r="AN127"/>
  <c r="AM127"/>
  <c r="AL127"/>
  <c r="AL113" s="1"/>
  <c r="AC127"/>
  <c r="AB127"/>
  <c r="AA127"/>
  <c r="Z127"/>
  <c r="Z113" s="1"/>
  <c r="Y127"/>
  <c r="X127"/>
  <c r="W127"/>
  <c r="V127"/>
  <c r="V113" s="1"/>
  <c r="U127"/>
  <c r="T127"/>
  <c r="S127"/>
  <c r="R127"/>
  <c r="R113" s="1"/>
  <c r="Q127"/>
  <c r="P127"/>
  <c r="O127"/>
  <c r="N127"/>
  <c r="N113" s="1"/>
  <c r="M127"/>
  <c r="L127"/>
  <c r="K127"/>
  <c r="J127"/>
  <c r="J113" s="1"/>
  <c r="I127"/>
  <c r="H127"/>
  <c r="F127"/>
  <c r="E127"/>
  <c r="E113" s="1"/>
  <c r="D127"/>
  <c r="BA123"/>
  <c r="AZ123"/>
  <c r="AY123"/>
  <c r="AX123"/>
  <c r="AW123"/>
  <c r="AV123"/>
  <c r="AU123"/>
  <c r="AT123"/>
  <c r="AS123"/>
  <c r="AR123"/>
  <c r="AQ123"/>
  <c r="AP123"/>
  <c r="AO123"/>
  <c r="AN123"/>
  <c r="AM123"/>
  <c r="AL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F123"/>
  <c r="F113" s="1"/>
  <c r="E123"/>
  <c r="D123"/>
  <c r="AU120"/>
  <c r="AU119"/>
  <c r="AU118"/>
  <c r="BA114"/>
  <c r="AZ114"/>
  <c r="AY114"/>
  <c r="AY113" s="1"/>
  <c r="AX114"/>
  <c r="AW114"/>
  <c r="AV114"/>
  <c r="AU114"/>
  <c r="AU113" s="1"/>
  <c r="AT114"/>
  <c r="AS114"/>
  <c r="AR114"/>
  <c r="AQ114"/>
  <c r="AQ113" s="1"/>
  <c r="AP114"/>
  <c r="AO114"/>
  <c r="AN114"/>
  <c r="AM114"/>
  <c r="AM113" s="1"/>
  <c r="AL114"/>
  <c r="AC114"/>
  <c r="AB114"/>
  <c r="AA114"/>
  <c r="AA113" s="1"/>
  <c r="Z114"/>
  <c r="Y114"/>
  <c r="X114"/>
  <c r="W114"/>
  <c r="W113" s="1"/>
  <c r="V114"/>
  <c r="U114"/>
  <c r="T114"/>
  <c r="S114"/>
  <c r="S113" s="1"/>
  <c r="R114"/>
  <c r="Q114"/>
  <c r="P114"/>
  <c r="O114"/>
  <c r="O113" s="1"/>
  <c r="N114"/>
  <c r="M114"/>
  <c r="L114"/>
  <c r="K114"/>
  <c r="K113" s="1"/>
  <c r="J114"/>
  <c r="I114"/>
  <c r="H114"/>
  <c r="G114"/>
  <c r="F114"/>
  <c r="E114"/>
  <c r="D114"/>
  <c r="BA113"/>
  <c r="AW113"/>
  <c r="AS113"/>
  <c r="AO113"/>
  <c r="AC113"/>
  <c r="Y113"/>
  <c r="U113"/>
  <c r="Q113"/>
  <c r="M113"/>
  <c r="I113"/>
  <c r="D113"/>
  <c r="BA109"/>
  <c r="AZ109"/>
  <c r="AY109"/>
  <c r="AX109"/>
  <c r="AX104" s="1"/>
  <c r="AW109"/>
  <c r="AV109"/>
  <c r="AU109"/>
  <c r="AT109"/>
  <c r="AT104" s="1"/>
  <c r="AS109"/>
  <c r="AR109"/>
  <c r="AQ109"/>
  <c r="AP109"/>
  <c r="AP104" s="1"/>
  <c r="AO109"/>
  <c r="AN109"/>
  <c r="AM109"/>
  <c r="AL109"/>
  <c r="AL104" s="1"/>
  <c r="AC109"/>
  <c r="AB109"/>
  <c r="AA109"/>
  <c r="Z109"/>
  <c r="Z104" s="1"/>
  <c r="Y109"/>
  <c r="X109"/>
  <c r="W109"/>
  <c r="V109"/>
  <c r="V104" s="1"/>
  <c r="U109"/>
  <c r="T109"/>
  <c r="S109"/>
  <c r="R109"/>
  <c r="R104" s="1"/>
  <c r="Q109"/>
  <c r="P109"/>
  <c r="O109"/>
  <c r="N109"/>
  <c r="N104" s="1"/>
  <c r="M109"/>
  <c r="L109"/>
  <c r="K109"/>
  <c r="J109"/>
  <c r="J104" s="1"/>
  <c r="I109"/>
  <c r="H109"/>
  <c r="F109"/>
  <c r="E109"/>
  <c r="E104" s="1"/>
  <c r="D109"/>
  <c r="BA105"/>
  <c r="AZ105"/>
  <c r="AY105"/>
  <c r="AY104" s="1"/>
  <c r="AX105"/>
  <c r="AW105"/>
  <c r="AV105"/>
  <c r="AU105"/>
  <c r="AU104" s="1"/>
  <c r="AT105"/>
  <c r="AS105"/>
  <c r="AR105"/>
  <c r="AQ105"/>
  <c r="AQ104" s="1"/>
  <c r="AP105"/>
  <c r="AO105"/>
  <c r="AN105"/>
  <c r="AM105"/>
  <c r="AM104" s="1"/>
  <c r="AL105"/>
  <c r="AC105"/>
  <c r="AB105"/>
  <c r="AA105"/>
  <c r="AA104" s="1"/>
  <c r="Z105"/>
  <c r="Y105"/>
  <c r="X105"/>
  <c r="W105"/>
  <c r="W104" s="1"/>
  <c r="V105"/>
  <c r="U105"/>
  <c r="T105"/>
  <c r="S105"/>
  <c r="S104" s="1"/>
  <c r="S83" s="1"/>
  <c r="S18" s="1"/>
  <c r="R105"/>
  <c r="Q105"/>
  <c r="P105"/>
  <c r="O105"/>
  <c r="O104" s="1"/>
  <c r="O83" s="1"/>
  <c r="O18" s="1"/>
  <c r="N105"/>
  <c r="M105"/>
  <c r="L105"/>
  <c r="K105"/>
  <c r="K104" s="1"/>
  <c r="K83" s="1"/>
  <c r="K18" s="1"/>
  <c r="J105"/>
  <c r="I105"/>
  <c r="H105"/>
  <c r="F105"/>
  <c r="F104" s="1"/>
  <c r="E105"/>
  <c r="D105"/>
  <c r="BA104"/>
  <c r="AZ104"/>
  <c r="AW104"/>
  <c r="AV104"/>
  <c r="AS104"/>
  <c r="AR104"/>
  <c r="AO104"/>
  <c r="AN104"/>
  <c r="AC104"/>
  <c r="AB104"/>
  <c r="Y104"/>
  <c r="X104"/>
  <c r="U104"/>
  <c r="T104"/>
  <c r="Q104"/>
  <c r="P104"/>
  <c r="M104"/>
  <c r="L104"/>
  <c r="I104"/>
  <c r="H104"/>
  <c r="D104"/>
  <c r="AC100"/>
  <c r="AC97" s="1"/>
  <c r="AC99"/>
  <c r="AC98"/>
  <c r="BA97"/>
  <c r="AZ97"/>
  <c r="AY97"/>
  <c r="AX97"/>
  <c r="AW97"/>
  <c r="AV97"/>
  <c r="AU97"/>
  <c r="AT97"/>
  <c r="AS97"/>
  <c r="AR97"/>
  <c r="AQ97"/>
  <c r="AP97"/>
  <c r="AO97"/>
  <c r="AN97"/>
  <c r="AM97"/>
  <c r="AL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D84" s="1"/>
  <c r="D83" s="1"/>
  <c r="D18" s="1"/>
  <c r="AC93"/>
  <c r="AC92"/>
  <c r="AC91"/>
  <c r="AC90"/>
  <c r="AC85" s="1"/>
  <c r="BA85"/>
  <c r="AZ85"/>
  <c r="AY85"/>
  <c r="AX85"/>
  <c r="AX84" s="1"/>
  <c r="AX83" s="1"/>
  <c r="AX18" s="1"/>
  <c r="AW85"/>
  <c r="AV85"/>
  <c r="AU85"/>
  <c r="AT85"/>
  <c r="AT84" s="1"/>
  <c r="AT83" s="1"/>
  <c r="AT18" s="1"/>
  <c r="AS85"/>
  <c r="AR85"/>
  <c r="AQ85"/>
  <c r="AP85"/>
  <c r="AP84" s="1"/>
  <c r="AP83" s="1"/>
  <c r="AP18" s="1"/>
  <c r="AO85"/>
  <c r="AN85"/>
  <c r="AM85"/>
  <c r="AL85"/>
  <c r="AL84" s="1"/>
  <c r="AL83" s="1"/>
  <c r="AL18" s="1"/>
  <c r="AK85"/>
  <c r="AJ85"/>
  <c r="AI85"/>
  <c r="AH85"/>
  <c r="AG85"/>
  <c r="AF85"/>
  <c r="AE85"/>
  <c r="AD85"/>
  <c r="AB85"/>
  <c r="AA85"/>
  <c r="Z85"/>
  <c r="Z84" s="1"/>
  <c r="Z83" s="1"/>
  <c r="Z18" s="1"/>
  <c r="Y85"/>
  <c r="X85"/>
  <c r="W85"/>
  <c r="V85"/>
  <c r="V84" s="1"/>
  <c r="V83" s="1"/>
  <c r="V18" s="1"/>
  <c r="U85"/>
  <c r="T85"/>
  <c r="S85"/>
  <c r="R85"/>
  <c r="R84" s="1"/>
  <c r="R83" s="1"/>
  <c r="R18" s="1"/>
  <c r="Q85"/>
  <c r="P85"/>
  <c r="O85"/>
  <c r="N85"/>
  <c r="N84" s="1"/>
  <c r="N83" s="1"/>
  <c r="N18" s="1"/>
  <c r="M85"/>
  <c r="L85"/>
  <c r="K85"/>
  <c r="J85"/>
  <c r="J84" s="1"/>
  <c r="J83" s="1"/>
  <c r="J18" s="1"/>
  <c r="I85"/>
  <c r="H85"/>
  <c r="G85"/>
  <c r="F85"/>
  <c r="F84" s="1"/>
  <c r="E85"/>
  <c r="D85"/>
  <c r="BA84"/>
  <c r="AZ84"/>
  <c r="AZ83" s="1"/>
  <c r="AZ18" s="1"/>
  <c r="AY84"/>
  <c r="AW84"/>
  <c r="AV84"/>
  <c r="AV83" s="1"/>
  <c r="AV18" s="1"/>
  <c r="AU84"/>
  <c r="AS84"/>
  <c r="AR84"/>
  <c r="AR83" s="1"/>
  <c r="AR18" s="1"/>
  <c r="AQ84"/>
  <c r="AO84"/>
  <c r="AN84"/>
  <c r="AN83" s="1"/>
  <c r="AN18" s="1"/>
  <c r="AM84"/>
  <c r="AB84"/>
  <c r="AB83" s="1"/>
  <c r="AB18" s="1"/>
  <c r="AA84"/>
  <c r="Y84"/>
  <c r="X84"/>
  <c r="X83" s="1"/>
  <c r="X18" s="1"/>
  <c r="W84"/>
  <c r="U84"/>
  <c r="T84"/>
  <c r="T83" s="1"/>
  <c r="T18" s="1"/>
  <c r="S84"/>
  <c r="Q84"/>
  <c r="P84"/>
  <c r="P83" s="1"/>
  <c r="P18" s="1"/>
  <c r="O84"/>
  <c r="M84"/>
  <c r="L84"/>
  <c r="L83" s="1"/>
  <c r="L18" s="1"/>
  <c r="K84"/>
  <c r="I84"/>
  <c r="H84"/>
  <c r="H83" s="1"/>
  <c r="H18" s="1"/>
  <c r="E84"/>
  <c r="BA83"/>
  <c r="AW83"/>
  <c r="AS83"/>
  <c r="AO83"/>
  <c r="Y83"/>
  <c r="U83"/>
  <c r="Q83"/>
  <c r="M83"/>
  <c r="I83"/>
  <c r="BA79"/>
  <c r="AZ79"/>
  <c r="AY79"/>
  <c r="AX79"/>
  <c r="AX74" s="1"/>
  <c r="AW79"/>
  <c r="AV79"/>
  <c r="AU79"/>
  <c r="AT79"/>
  <c r="AT74" s="1"/>
  <c r="AS79"/>
  <c r="AR79"/>
  <c r="AQ79"/>
  <c r="AP79"/>
  <c r="AP74" s="1"/>
  <c r="AO79"/>
  <c r="AN79"/>
  <c r="AM79"/>
  <c r="AL79"/>
  <c r="AL74" s="1"/>
  <c r="AC79"/>
  <c r="AB79"/>
  <c r="AA79"/>
  <c r="Z79"/>
  <c r="Z74" s="1"/>
  <c r="Y79"/>
  <c r="X79"/>
  <c r="W79"/>
  <c r="V79"/>
  <c r="V74" s="1"/>
  <c r="U79"/>
  <c r="T79"/>
  <c r="S79"/>
  <c r="R79"/>
  <c r="R74" s="1"/>
  <c r="Q79"/>
  <c r="P79"/>
  <c r="O79"/>
  <c r="N79"/>
  <c r="N74" s="1"/>
  <c r="M79"/>
  <c r="L79"/>
  <c r="K79"/>
  <c r="J79"/>
  <c r="J74" s="1"/>
  <c r="I79"/>
  <c r="H79"/>
  <c r="F79"/>
  <c r="E79"/>
  <c r="E74" s="1"/>
  <c r="D79"/>
  <c r="BA75"/>
  <c r="AZ75"/>
  <c r="AY75"/>
  <c r="AY74" s="1"/>
  <c r="AX75"/>
  <c r="AW75"/>
  <c r="AV75"/>
  <c r="AU75"/>
  <c r="AU74" s="1"/>
  <c r="AT75"/>
  <c r="AS75"/>
  <c r="AR75"/>
  <c r="AQ75"/>
  <c r="AQ74" s="1"/>
  <c r="AP75"/>
  <c r="AO75"/>
  <c r="AN75"/>
  <c r="AM75"/>
  <c r="AM74" s="1"/>
  <c r="AL75"/>
  <c r="AC75"/>
  <c r="AB75"/>
  <c r="AA75"/>
  <c r="AA74" s="1"/>
  <c r="Z75"/>
  <c r="Y75"/>
  <c r="X75"/>
  <c r="W75"/>
  <c r="W74" s="1"/>
  <c r="V75"/>
  <c r="U75"/>
  <c r="T75"/>
  <c r="S75"/>
  <c r="S74" s="1"/>
  <c r="R75"/>
  <c r="Q75"/>
  <c r="P75"/>
  <c r="O75"/>
  <c r="O74" s="1"/>
  <c r="N75"/>
  <c r="M75"/>
  <c r="L75"/>
  <c r="K75"/>
  <c r="K74" s="1"/>
  <c r="J75"/>
  <c r="I75"/>
  <c r="H75"/>
  <c r="F75"/>
  <c r="F74" s="1"/>
  <c r="E75"/>
  <c r="D75"/>
  <c r="BA74"/>
  <c r="AZ74"/>
  <c r="AW74"/>
  <c r="AV74"/>
  <c r="AS74"/>
  <c r="AR74"/>
  <c r="AO74"/>
  <c r="AN74"/>
  <c r="AC74"/>
  <c r="AB74"/>
  <c r="Y74"/>
  <c r="X74"/>
  <c r="U74"/>
  <c r="T74"/>
  <c r="Q74"/>
  <c r="P74"/>
  <c r="M74"/>
  <c r="L74"/>
  <c r="I74"/>
  <c r="H74"/>
  <c r="D74"/>
  <c r="BA70"/>
  <c r="BA61" s="1"/>
  <c r="AZ70"/>
  <c r="AY70"/>
  <c r="AX70"/>
  <c r="AW70"/>
  <c r="AW61" s="1"/>
  <c r="AV70"/>
  <c r="AU70"/>
  <c r="AT70"/>
  <c r="AS70"/>
  <c r="AS61" s="1"/>
  <c r="AR70"/>
  <c r="AQ70"/>
  <c r="AP70"/>
  <c r="AO70"/>
  <c r="AO61" s="1"/>
  <c r="AN70"/>
  <c r="AM70"/>
  <c r="AL70"/>
  <c r="AC70"/>
  <c r="AC61" s="1"/>
  <c r="AB70"/>
  <c r="AA70"/>
  <c r="Z70"/>
  <c r="Y70"/>
  <c r="Y61" s="1"/>
  <c r="X70"/>
  <c r="W70"/>
  <c r="V70"/>
  <c r="U70"/>
  <c r="U61" s="1"/>
  <c r="T70"/>
  <c r="S70"/>
  <c r="R70"/>
  <c r="Q70"/>
  <c r="Q61" s="1"/>
  <c r="P70"/>
  <c r="O70"/>
  <c r="N70"/>
  <c r="M70"/>
  <c r="M61" s="1"/>
  <c r="L70"/>
  <c r="K70"/>
  <c r="J70"/>
  <c r="I70"/>
  <c r="I61" s="1"/>
  <c r="H70"/>
  <c r="F70"/>
  <c r="E70"/>
  <c r="D70"/>
  <c r="D61" s="1"/>
  <c r="BA66"/>
  <c r="AZ66"/>
  <c r="AY66"/>
  <c r="AX66"/>
  <c r="AX61" s="1"/>
  <c r="AW66"/>
  <c r="AV66"/>
  <c r="AU66"/>
  <c r="AT66"/>
  <c r="AT61" s="1"/>
  <c r="AS66"/>
  <c r="AR66"/>
  <c r="AQ66"/>
  <c r="AP66"/>
  <c r="AP61" s="1"/>
  <c r="AO66"/>
  <c r="AN66"/>
  <c r="AM66"/>
  <c r="AL66"/>
  <c r="AL61" s="1"/>
  <c r="AC66"/>
  <c r="AB66"/>
  <c r="AA66"/>
  <c r="Z66"/>
  <c r="Z61" s="1"/>
  <c r="Y66"/>
  <c r="X66"/>
  <c r="W66"/>
  <c r="V66"/>
  <c r="V61" s="1"/>
  <c r="U66"/>
  <c r="T66"/>
  <c r="S66"/>
  <c r="R66"/>
  <c r="R61" s="1"/>
  <c r="Q66"/>
  <c r="P66"/>
  <c r="O66"/>
  <c r="N66"/>
  <c r="N61" s="1"/>
  <c r="M66"/>
  <c r="L66"/>
  <c r="K66"/>
  <c r="J66"/>
  <c r="J61" s="1"/>
  <c r="I66"/>
  <c r="H66"/>
  <c r="F66"/>
  <c r="E66"/>
  <c r="E61" s="1"/>
  <c r="D66"/>
  <c r="BA62"/>
  <c r="AZ62"/>
  <c r="AY62"/>
  <c r="AY61" s="1"/>
  <c r="AX62"/>
  <c r="AW62"/>
  <c r="AV62"/>
  <c r="AU62"/>
  <c r="AU61" s="1"/>
  <c r="AT62"/>
  <c r="AS62"/>
  <c r="AR62"/>
  <c r="AQ62"/>
  <c r="AQ61" s="1"/>
  <c r="AP62"/>
  <c r="AO62"/>
  <c r="AN62"/>
  <c r="AM62"/>
  <c r="AM61" s="1"/>
  <c r="AL62"/>
  <c r="AC62"/>
  <c r="AB62"/>
  <c r="AA62"/>
  <c r="AA61" s="1"/>
  <c r="Z62"/>
  <c r="Y62"/>
  <c r="X62"/>
  <c r="W62"/>
  <c r="W61" s="1"/>
  <c r="V62"/>
  <c r="U62"/>
  <c r="T62"/>
  <c r="S62"/>
  <c r="S61" s="1"/>
  <c r="R62"/>
  <c r="Q62"/>
  <c r="P62"/>
  <c r="O62"/>
  <c r="O61" s="1"/>
  <c r="N62"/>
  <c r="M62"/>
  <c r="L62"/>
  <c r="K62"/>
  <c r="K61" s="1"/>
  <c r="J62"/>
  <c r="I62"/>
  <c r="H62"/>
  <c r="F62"/>
  <c r="F61" s="1"/>
  <c r="E62"/>
  <c r="D62"/>
  <c r="AZ61"/>
  <c r="AV61"/>
  <c r="AR61"/>
  <c r="AN61"/>
  <c r="AB61"/>
  <c r="X61"/>
  <c r="T61"/>
  <c r="P61"/>
  <c r="L61"/>
  <c r="H61"/>
  <c r="BA57"/>
  <c r="BA48" s="1"/>
  <c r="AZ57"/>
  <c r="AY57"/>
  <c r="AX57"/>
  <c r="AW57"/>
  <c r="AW48" s="1"/>
  <c r="AV57"/>
  <c r="AU57"/>
  <c r="AT57"/>
  <c r="AS57"/>
  <c r="AS48" s="1"/>
  <c r="AR57"/>
  <c r="AQ57"/>
  <c r="AP57"/>
  <c r="AO57"/>
  <c r="AO48" s="1"/>
  <c r="AN57"/>
  <c r="AM57"/>
  <c r="AL57"/>
  <c r="AC57"/>
  <c r="AC48" s="1"/>
  <c r="AB57"/>
  <c r="AA57"/>
  <c r="Z57"/>
  <c r="Y57"/>
  <c r="Y48" s="1"/>
  <c r="X57"/>
  <c r="W57"/>
  <c r="V57"/>
  <c r="U57"/>
  <c r="U48" s="1"/>
  <c r="T57"/>
  <c r="S57"/>
  <c r="R57"/>
  <c r="Q57"/>
  <c r="Q48" s="1"/>
  <c r="P57"/>
  <c r="O57"/>
  <c r="N57"/>
  <c r="M57"/>
  <c r="M48" s="1"/>
  <c r="L57"/>
  <c r="K57"/>
  <c r="J57"/>
  <c r="I57"/>
  <c r="I48" s="1"/>
  <c r="H57"/>
  <c r="F57"/>
  <c r="E57"/>
  <c r="D57"/>
  <c r="D48" s="1"/>
  <c r="BA53"/>
  <c r="AZ53"/>
  <c r="AY53"/>
  <c r="AX53"/>
  <c r="AX47" s="1"/>
  <c r="AW53"/>
  <c r="AV53"/>
  <c r="AU53"/>
  <c r="AT53"/>
  <c r="AT47" s="1"/>
  <c r="AS53"/>
  <c r="AR53"/>
  <c r="AQ53"/>
  <c r="AP53"/>
  <c r="AP47" s="1"/>
  <c r="AO53"/>
  <c r="AN53"/>
  <c r="AM53"/>
  <c r="AL53"/>
  <c r="AL47" s="1"/>
  <c r="AC53"/>
  <c r="AB53"/>
  <c r="AA53"/>
  <c r="Z53"/>
  <c r="Z47" s="1"/>
  <c r="Y53"/>
  <c r="X53"/>
  <c r="W53"/>
  <c r="V53"/>
  <c r="V47" s="1"/>
  <c r="U53"/>
  <c r="T53"/>
  <c r="S53"/>
  <c r="R53"/>
  <c r="R47" s="1"/>
  <c r="Q53"/>
  <c r="P53"/>
  <c r="O53"/>
  <c r="N53"/>
  <c r="N47" s="1"/>
  <c r="M53"/>
  <c r="L53"/>
  <c r="K53"/>
  <c r="J53"/>
  <c r="J47" s="1"/>
  <c r="I53"/>
  <c r="H53"/>
  <c r="F53"/>
  <c r="E53"/>
  <c r="E47" s="1"/>
  <c r="D53"/>
  <c r="BA49"/>
  <c r="AZ49"/>
  <c r="AY49"/>
  <c r="AY47" s="1"/>
  <c r="AX49"/>
  <c r="AW49"/>
  <c r="AV49"/>
  <c r="AU49"/>
  <c r="AU47" s="1"/>
  <c r="AT49"/>
  <c r="AS49"/>
  <c r="AR49"/>
  <c r="AQ49"/>
  <c r="AQ47" s="1"/>
  <c r="AP49"/>
  <c r="AO49"/>
  <c r="AN49"/>
  <c r="AM49"/>
  <c r="AM47" s="1"/>
  <c r="AL49"/>
  <c r="AC49"/>
  <c r="AB49"/>
  <c r="AA49"/>
  <c r="AA47" s="1"/>
  <c r="Z49"/>
  <c r="Y49"/>
  <c r="X49"/>
  <c r="W49"/>
  <c r="W47" s="1"/>
  <c r="V49"/>
  <c r="U49"/>
  <c r="T49"/>
  <c r="S49"/>
  <c r="S47" s="1"/>
  <c r="R49"/>
  <c r="Q49"/>
  <c r="P49"/>
  <c r="O49"/>
  <c r="O47" s="1"/>
  <c r="N49"/>
  <c r="M49"/>
  <c r="L49"/>
  <c r="K49"/>
  <c r="K47" s="1"/>
  <c r="J49"/>
  <c r="I49"/>
  <c r="H49"/>
  <c r="F49"/>
  <c r="F47" s="1"/>
  <c r="E49"/>
  <c r="D49"/>
  <c r="AZ48"/>
  <c r="AY48"/>
  <c r="AX48"/>
  <c r="AV48"/>
  <c r="AU48"/>
  <c r="AT48"/>
  <c r="AR48"/>
  <c r="AQ48"/>
  <c r="AP48"/>
  <c r="AN48"/>
  <c r="AM48"/>
  <c r="AL48"/>
  <c r="AB48"/>
  <c r="AA48"/>
  <c r="Z48"/>
  <c r="X48"/>
  <c r="W48"/>
  <c r="V48"/>
  <c r="T48"/>
  <c r="S48"/>
  <c r="R48"/>
  <c r="P48"/>
  <c r="O48"/>
  <c r="N48"/>
  <c r="L48"/>
  <c r="K48"/>
  <c r="J48"/>
  <c r="H48"/>
  <c r="F48"/>
  <c r="E48"/>
  <c r="BA47"/>
  <c r="AZ47"/>
  <c r="AW47"/>
  <c r="AV47"/>
  <c r="AS47"/>
  <c r="AR47"/>
  <c r="AO47"/>
  <c r="AN47"/>
  <c r="AC47"/>
  <c r="AB47"/>
  <c r="Y47"/>
  <c r="X47"/>
  <c r="U47"/>
  <c r="T47"/>
  <c r="Q47"/>
  <c r="P47"/>
  <c r="M47"/>
  <c r="L47"/>
  <c r="I47"/>
  <c r="H47"/>
  <c r="D47"/>
  <c r="BA43"/>
  <c r="AZ43"/>
  <c r="AY43"/>
  <c r="AX43"/>
  <c r="AX38" s="1"/>
  <c r="AW43"/>
  <c r="AV43"/>
  <c r="AU43"/>
  <c r="AT43"/>
  <c r="AT38" s="1"/>
  <c r="AS43"/>
  <c r="AR43"/>
  <c r="AQ43"/>
  <c r="AP43"/>
  <c r="AP38" s="1"/>
  <c r="AO43"/>
  <c r="AN43"/>
  <c r="AM43"/>
  <c r="AL43"/>
  <c r="AL38" s="1"/>
  <c r="AC43"/>
  <c r="AB43"/>
  <c r="AA43"/>
  <c r="Z43"/>
  <c r="Z38" s="1"/>
  <c r="Y43"/>
  <c r="X43"/>
  <c r="W43"/>
  <c r="V43"/>
  <c r="V38" s="1"/>
  <c r="U43"/>
  <c r="T43"/>
  <c r="S43"/>
  <c r="R43"/>
  <c r="R38" s="1"/>
  <c r="Q43"/>
  <c r="P43"/>
  <c r="O43"/>
  <c r="N43"/>
  <c r="N38" s="1"/>
  <c r="M43"/>
  <c r="L43"/>
  <c r="K43"/>
  <c r="J43"/>
  <c r="J38" s="1"/>
  <c r="I43"/>
  <c r="H43"/>
  <c r="F43"/>
  <c r="E43"/>
  <c r="E38" s="1"/>
  <c r="D43"/>
  <c r="BA39"/>
  <c r="AZ39"/>
  <c r="AY39"/>
  <c r="AY38" s="1"/>
  <c r="AX39"/>
  <c r="AW39"/>
  <c r="AV39"/>
  <c r="AU39"/>
  <c r="AU38" s="1"/>
  <c r="AT39"/>
  <c r="AS39"/>
  <c r="AR39"/>
  <c r="AQ39"/>
  <c r="AQ38" s="1"/>
  <c r="AP39"/>
  <c r="AO39"/>
  <c r="AN39"/>
  <c r="AM39"/>
  <c r="AM38" s="1"/>
  <c r="AL39"/>
  <c r="AC39"/>
  <c r="AB39"/>
  <c r="AA39"/>
  <c r="AA38" s="1"/>
  <c r="Z39"/>
  <c r="Y39"/>
  <c r="X39"/>
  <c r="W39"/>
  <c r="W38" s="1"/>
  <c r="V39"/>
  <c r="U39"/>
  <c r="T39"/>
  <c r="S39"/>
  <c r="S38" s="1"/>
  <c r="R39"/>
  <c r="Q39"/>
  <c r="P39"/>
  <c r="O39"/>
  <c r="O38" s="1"/>
  <c r="N39"/>
  <c r="M39"/>
  <c r="L39"/>
  <c r="K39"/>
  <c r="K38" s="1"/>
  <c r="J39"/>
  <c r="I39"/>
  <c r="H39"/>
  <c r="F39"/>
  <c r="F38" s="1"/>
  <c r="E39"/>
  <c r="D39"/>
  <c r="BA38"/>
  <c r="AZ38"/>
  <c r="AW38"/>
  <c r="AV38"/>
  <c r="AS38"/>
  <c r="AR38"/>
  <c r="AO38"/>
  <c r="AN38"/>
  <c r="AC38"/>
  <c r="AB38"/>
  <c r="Y38"/>
  <c r="X38"/>
  <c r="U38"/>
  <c r="T38"/>
  <c r="Q38"/>
  <c r="P38"/>
  <c r="M38"/>
  <c r="L38"/>
  <c r="I38"/>
  <c r="H38"/>
  <c r="D38"/>
  <c r="BA34"/>
  <c r="BA26" s="1"/>
  <c r="BA25" s="1"/>
  <c r="AZ34"/>
  <c r="AY34"/>
  <c r="AX34"/>
  <c r="AW34"/>
  <c r="AW26" s="1"/>
  <c r="AW25" s="1"/>
  <c r="AV34"/>
  <c r="AU34"/>
  <c r="AT34"/>
  <c r="AS34"/>
  <c r="AS26" s="1"/>
  <c r="AS25" s="1"/>
  <c r="AR34"/>
  <c r="AQ34"/>
  <c r="AP34"/>
  <c r="AO34"/>
  <c r="AO26" s="1"/>
  <c r="AO25" s="1"/>
  <c r="AN34"/>
  <c r="AM34"/>
  <c r="AL34"/>
  <c r="AC34"/>
  <c r="AC26" s="1"/>
  <c r="AC25" s="1"/>
  <c r="AB34"/>
  <c r="AA34"/>
  <c r="Z34"/>
  <c r="Y34"/>
  <c r="Y26" s="1"/>
  <c r="Y25" s="1"/>
  <c r="X34"/>
  <c r="W34"/>
  <c r="V34"/>
  <c r="U34"/>
  <c r="U26" s="1"/>
  <c r="U25" s="1"/>
  <c r="T34"/>
  <c r="S34"/>
  <c r="R34"/>
  <c r="Q34"/>
  <c r="Q26" s="1"/>
  <c r="Q25" s="1"/>
  <c r="P34"/>
  <c r="O34"/>
  <c r="N34"/>
  <c r="M34"/>
  <c r="M26" s="1"/>
  <c r="M25" s="1"/>
  <c r="L34"/>
  <c r="K34"/>
  <c r="J34"/>
  <c r="I34"/>
  <c r="I26" s="1"/>
  <c r="I25" s="1"/>
  <c r="H34"/>
  <c r="F34"/>
  <c r="E34"/>
  <c r="D34"/>
  <c r="D26" s="1"/>
  <c r="D25" s="1"/>
  <c r="BA31"/>
  <c r="AZ31"/>
  <c r="AY31"/>
  <c r="AX31"/>
  <c r="AX26" s="1"/>
  <c r="AX25" s="1"/>
  <c r="AW31"/>
  <c r="AV31"/>
  <c r="AU31"/>
  <c r="AT31"/>
  <c r="AT26" s="1"/>
  <c r="AT25" s="1"/>
  <c r="AS31"/>
  <c r="AR31"/>
  <c r="AQ31"/>
  <c r="AP31"/>
  <c r="AP26" s="1"/>
  <c r="AP25" s="1"/>
  <c r="AO31"/>
  <c r="AN31"/>
  <c r="AM31"/>
  <c r="AL31"/>
  <c r="AL26" s="1"/>
  <c r="AL25" s="1"/>
  <c r="AC31"/>
  <c r="AB31"/>
  <c r="AA31"/>
  <c r="Z31"/>
  <c r="Z26" s="1"/>
  <c r="Z25" s="1"/>
  <c r="Y31"/>
  <c r="X31"/>
  <c r="W31"/>
  <c r="V31"/>
  <c r="V26" s="1"/>
  <c r="V25" s="1"/>
  <c r="U31"/>
  <c r="T31"/>
  <c r="S31"/>
  <c r="R31"/>
  <c r="R26" s="1"/>
  <c r="R25" s="1"/>
  <c r="Q31"/>
  <c r="P31"/>
  <c r="O31"/>
  <c r="N31"/>
  <c r="N26" s="1"/>
  <c r="N25" s="1"/>
  <c r="M31"/>
  <c r="L31"/>
  <c r="K31"/>
  <c r="J31"/>
  <c r="J26" s="1"/>
  <c r="J25" s="1"/>
  <c r="I31"/>
  <c r="H31"/>
  <c r="F31"/>
  <c r="E31"/>
  <c r="E26" s="1"/>
  <c r="E25" s="1"/>
  <c r="D31"/>
  <c r="BA27"/>
  <c r="AZ27"/>
  <c r="AY27"/>
  <c r="AY26" s="1"/>
  <c r="AY25" s="1"/>
  <c r="AX27"/>
  <c r="AW27"/>
  <c r="AV27"/>
  <c r="AU27"/>
  <c r="AU26" s="1"/>
  <c r="AU25" s="1"/>
  <c r="AT27"/>
  <c r="AS27"/>
  <c r="AR27"/>
  <c r="AQ27"/>
  <c r="AQ26" s="1"/>
  <c r="AQ25" s="1"/>
  <c r="AP27"/>
  <c r="AO27"/>
  <c r="AN27"/>
  <c r="AM27"/>
  <c r="AM26" s="1"/>
  <c r="AM25" s="1"/>
  <c r="AL27"/>
  <c r="AC27"/>
  <c r="AB27"/>
  <c r="AA27"/>
  <c r="AA26" s="1"/>
  <c r="AA25" s="1"/>
  <c r="Z27"/>
  <c r="Y27"/>
  <c r="X27"/>
  <c r="W27"/>
  <c r="W26" s="1"/>
  <c r="W25" s="1"/>
  <c r="V27"/>
  <c r="U27"/>
  <c r="T27"/>
  <c r="S27"/>
  <c r="S26" s="1"/>
  <c r="S25" s="1"/>
  <c r="R27"/>
  <c r="Q27"/>
  <c r="P27"/>
  <c r="O27"/>
  <c r="O26" s="1"/>
  <c r="O25" s="1"/>
  <c r="N27"/>
  <c r="M27"/>
  <c r="L27"/>
  <c r="K27"/>
  <c r="K26" s="1"/>
  <c r="K25" s="1"/>
  <c r="J27"/>
  <c r="I27"/>
  <c r="H27"/>
  <c r="F27"/>
  <c r="F26" s="1"/>
  <c r="F25" s="1"/>
  <c r="E27"/>
  <c r="D27"/>
  <c r="AZ26"/>
  <c r="AZ25" s="1"/>
  <c r="AV26"/>
  <c r="AV25" s="1"/>
  <c r="AR26"/>
  <c r="AR25" s="1"/>
  <c r="AN26"/>
  <c r="AN25" s="1"/>
  <c r="AB26"/>
  <c r="AB25" s="1"/>
  <c r="X26"/>
  <c r="X25" s="1"/>
  <c r="T26"/>
  <c r="T25" s="1"/>
  <c r="P26"/>
  <c r="P25" s="1"/>
  <c r="L26"/>
  <c r="L25" s="1"/>
  <c r="H26"/>
  <c r="H25" s="1"/>
  <c r="AY22"/>
  <c r="AU22"/>
  <c r="AQ22"/>
  <c r="AM22"/>
  <c r="AA22"/>
  <c r="W22"/>
  <c r="S22"/>
  <c r="O22"/>
  <c r="K22"/>
  <c r="F22"/>
  <c r="BA21"/>
  <c r="AZ21"/>
  <c r="AY21"/>
  <c r="AX21"/>
  <c r="AW21"/>
  <c r="AV21"/>
  <c r="AU21"/>
  <c r="AT21"/>
  <c r="AS21"/>
  <c r="AR21"/>
  <c r="AQ21"/>
  <c r="AP21"/>
  <c r="AO21"/>
  <c r="AN21"/>
  <c r="AM21"/>
  <c r="AL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F20"/>
  <c r="E20"/>
  <c r="D20"/>
  <c r="AY19"/>
  <c r="AX19"/>
  <c r="AU19"/>
  <c r="AT19"/>
  <c r="AQ19"/>
  <c r="AP19"/>
  <c r="AM19"/>
  <c r="AL19"/>
  <c r="AA19"/>
  <c r="Z19"/>
  <c r="W19"/>
  <c r="V19"/>
  <c r="S19"/>
  <c r="R19"/>
  <c r="O19"/>
  <c r="N19"/>
  <c r="K19"/>
  <c r="J19"/>
  <c r="F19"/>
  <c r="E19"/>
  <c r="BA18"/>
  <c r="AW18"/>
  <c r="AS18"/>
  <c r="AO18"/>
  <c r="Y18"/>
  <c r="U18"/>
  <c r="Q18"/>
  <c r="M18"/>
  <c r="I18"/>
  <c r="AG16"/>
  <c r="AF16"/>
  <c r="F12"/>
  <c r="J12" s="1"/>
  <c r="BA4"/>
  <c r="BA3"/>
  <c r="BA2"/>
  <c r="P24" l="1"/>
  <c r="P16" s="1"/>
  <c r="P17"/>
  <c r="AN24"/>
  <c r="AN16" s="1"/>
  <c r="AN17"/>
  <c r="F83"/>
  <c r="F18" s="1"/>
  <c r="E151"/>
  <c r="M12"/>
  <c r="O12"/>
  <c r="R12" s="1"/>
  <c r="U12" s="1"/>
  <c r="L24"/>
  <c r="L16" s="1"/>
  <c r="L17"/>
  <c r="AB24"/>
  <c r="AB16" s="1"/>
  <c r="AB17"/>
  <c r="AZ24"/>
  <c r="AZ16" s="1"/>
  <c r="AZ17"/>
  <c r="AC84"/>
  <c r="AC83" s="1"/>
  <c r="AC18" s="1"/>
  <c r="H24"/>
  <c r="H16" s="1"/>
  <c r="H17"/>
  <c r="X24"/>
  <c r="X16" s="1"/>
  <c r="X17"/>
  <c r="AV24"/>
  <c r="AV16" s="1"/>
  <c r="AV17"/>
  <c r="F24"/>
  <c r="F16" s="1"/>
  <c r="F17"/>
  <c r="K24"/>
  <c r="K16" s="1"/>
  <c r="K17"/>
  <c r="O24"/>
  <c r="O16" s="1"/>
  <c r="O17"/>
  <c r="S24"/>
  <c r="S16" s="1"/>
  <c r="S17"/>
  <c r="W17"/>
  <c r="AA17"/>
  <c r="AM17"/>
  <c r="AQ17"/>
  <c r="AU17"/>
  <c r="AY17"/>
  <c r="E17"/>
  <c r="J17"/>
  <c r="J24"/>
  <c r="J16" s="1"/>
  <c r="N17"/>
  <c r="N24"/>
  <c r="N16" s="1"/>
  <c r="R17"/>
  <c r="R24"/>
  <c r="R16" s="1"/>
  <c r="V17"/>
  <c r="V24"/>
  <c r="V16" s="1"/>
  <c r="Z17"/>
  <c r="Z24"/>
  <c r="Z16" s="1"/>
  <c r="AL17"/>
  <c r="AL24"/>
  <c r="AL16" s="1"/>
  <c r="AP17"/>
  <c r="AP24"/>
  <c r="AP16" s="1"/>
  <c r="AT17"/>
  <c r="AT24"/>
  <c r="AT16" s="1"/>
  <c r="AX17"/>
  <c r="AX24"/>
  <c r="AX16" s="1"/>
  <c r="D17"/>
  <c r="D24"/>
  <c r="D16" s="1"/>
  <c r="I17"/>
  <c r="I24"/>
  <c r="I16" s="1"/>
  <c r="M17"/>
  <c r="M24"/>
  <c r="M16" s="1"/>
  <c r="Q17"/>
  <c r="Q24"/>
  <c r="Q16" s="1"/>
  <c r="U17"/>
  <c r="U24"/>
  <c r="U16" s="1"/>
  <c r="Y17"/>
  <c r="Y24"/>
  <c r="Y16" s="1"/>
  <c r="AC17"/>
  <c r="AC24"/>
  <c r="AC16" s="1"/>
  <c r="AO17"/>
  <c r="AO24"/>
  <c r="AO16" s="1"/>
  <c r="AS17"/>
  <c r="AS24"/>
  <c r="AS16" s="1"/>
  <c r="AW17"/>
  <c r="AW24"/>
  <c r="AW16" s="1"/>
  <c r="BA17"/>
  <c r="BA24"/>
  <c r="BA16" s="1"/>
  <c r="W83"/>
  <c r="W18" s="1"/>
  <c r="AA83"/>
  <c r="AA18" s="1"/>
  <c r="AM83"/>
  <c r="AM18" s="1"/>
  <c r="AQ83"/>
  <c r="AQ18" s="1"/>
  <c r="AU83"/>
  <c r="AU18" s="1"/>
  <c r="AY83"/>
  <c r="AY18" s="1"/>
  <c r="E83"/>
  <c r="E18" s="1"/>
  <c r="T24"/>
  <c r="T16" s="1"/>
  <c r="T17"/>
  <c r="AR24"/>
  <c r="AR16" s="1"/>
  <c r="AR17"/>
  <c r="AU24" l="1"/>
  <c r="AU16" s="1"/>
  <c r="AM24"/>
  <c r="AM16" s="1"/>
  <c r="W24"/>
  <c r="W16" s="1"/>
  <c r="E24"/>
  <c r="E16" s="1"/>
  <c r="W12"/>
  <c r="Y12"/>
  <c r="AC12" s="1"/>
  <c r="AE12" s="1"/>
  <c r="AI12" s="1"/>
  <c r="AK12" s="1"/>
  <c r="AY24"/>
  <c r="AY16" s="1"/>
  <c r="AQ24"/>
  <c r="AQ16" s="1"/>
  <c r="AA24"/>
  <c r="AA16" s="1"/>
  <c r="AQ12" l="1"/>
  <c r="AS12"/>
  <c r="AU12" s="1"/>
  <c r="AW12" s="1"/>
  <c r="BA12" s="1"/>
  <c r="AO12"/>
</calcChain>
</file>

<file path=xl/sharedStrings.xml><?xml version="1.0" encoding="utf-8"?>
<sst xmlns="http://schemas.openxmlformats.org/spreadsheetml/2006/main" count="1562" uniqueCount="321">
  <si>
    <t>Приложение №2</t>
  </si>
  <si>
    <t>Форма 1. Перечени инвестиционных проектов</t>
  </si>
  <si>
    <t xml:space="preserve"> на 2026 год 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</si>
  <si>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</si>
  <si>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</si>
  <si>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</si>
  <si>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</si>
  <si>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</si>
  <si>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</si>
  <si>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</si>
  <si>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</si>
  <si>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</si>
  <si>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</si>
  <si>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</si>
  <si>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</si>
  <si>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</si>
  <si>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</si>
  <si>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</si>
  <si>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</si>
  <si>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</si>
  <si>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</si>
  <si>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</si>
  <si>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</si>
  <si>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</si>
  <si>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</si>
  <si>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</si>
  <si>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</si>
  <si>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</si>
  <si>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</si>
  <si>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</si>
  <si>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</si>
  <si>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</si>
  <si>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</si>
  <si>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</si>
  <si>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</si>
  <si>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План (КЛ)</t>
  </si>
  <si>
    <t>План (ВЛ)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</si>
  <si>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</si>
  <si>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</si>
  <si>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</si>
  <si>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</si>
  <si>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</si>
  <si>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</si>
  <si>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</si>
  <si>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</si>
  <si>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</si>
  <si>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</si>
  <si>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</si>
  <si>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</si>
  <si>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</si>
  <si>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</si>
  <si>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</si>
  <si>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</si>
  <si>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</si>
  <si>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</si>
  <si>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</si>
  <si>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</si>
  <si>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</si>
  <si>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</si>
  <si>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</si>
  <si>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</si>
  <si>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</si>
  <si>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</si>
  <si>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</si>
  <si>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</si>
  <si>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</si>
  <si>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</si>
  <si>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</si>
  <si>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</si>
  <si>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</si>
  <si>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</si>
  <si>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</si>
  <si>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</si>
  <si>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</si>
  <si>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</si>
  <si>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</si>
  <si>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</si>
  <si>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</si>
  <si>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</si>
  <si>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</si>
  <si>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</si>
  <si>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</si>
  <si>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</si>
  <si>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</si>
  <si>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</si>
  <si>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</si>
  <si>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</si>
  <si>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</si>
  <si>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</si>
  <si>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</si>
  <si>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</si>
  <si>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</si>
  <si>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</si>
  <si>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</si>
  <si>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</si>
  <si>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</si>
  <si>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</si>
  <si>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</si>
  <si>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</si>
  <si>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</si>
  <si>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</si>
  <si>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</si>
  <si>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</si>
  <si>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</si>
  <si>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</si>
  <si>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1.2.1.2.1</t>
  </si>
  <si>
    <t>Реконструкция ТП-706</t>
  </si>
  <si>
    <t>Q_РМ.2026.03</t>
  </si>
  <si>
    <t>1.2.1.2.2</t>
  </si>
  <si>
    <t>Реконструкция ТП-1111</t>
  </si>
  <si>
    <t>Q_РМ.2026.04</t>
  </si>
  <si>
    <t>1.2.1.2.3</t>
  </si>
  <si>
    <t>Реконструкция ТП-1158</t>
  </si>
  <si>
    <t>Q_РМ.2026.05</t>
  </si>
  <si>
    <t>1.2.1.2.4</t>
  </si>
  <si>
    <t>Реконструкция ТП-3912</t>
  </si>
  <si>
    <t>Q_РМ.2026.06</t>
  </si>
  <si>
    <t>1.2.1.2.5</t>
  </si>
  <si>
    <t>Реконструкция ТП-40</t>
  </si>
  <si>
    <t>Q_РМ.2026.14</t>
  </si>
  <si>
    <t>1.2.1.2.6</t>
  </si>
  <si>
    <t>Реконструкция ТП-384</t>
  </si>
  <si>
    <t>Q_РМ.2026.15</t>
  </si>
  <si>
    <t>1.2.1.2.7</t>
  </si>
  <si>
    <t>Реконструкция ТП-533</t>
  </si>
  <si>
    <t>Q_РМ.2026.16</t>
  </si>
  <si>
    <t>1.2.1.2.8</t>
  </si>
  <si>
    <t>Реконструкция ТП-600</t>
  </si>
  <si>
    <t>Q_РМ.2026.17</t>
  </si>
  <si>
    <t>1.2.1.2.11</t>
  </si>
  <si>
    <t>1.2.1.2.12</t>
  </si>
  <si>
    <t>1.2.1.2.13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</si>
  <si>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</si>
  <si>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</si>
  <si>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РП-43 РУ-10кВ в части установки комплекса дуговой защиты</t>
  </si>
  <si>
    <t>Q_РМ.2026.07</t>
  </si>
  <si>
    <t>Модернизация РП-18 РУ-10кВ в части установки комплекса дуговой защиты</t>
  </si>
  <si>
    <t>Q_РМ.2026.08</t>
  </si>
  <si>
    <t>Модернизация оборудования ПС 110кВ ЗИФ ЗРУ 6кВ в части установки комплекса дуговой защиты</t>
  </si>
  <si>
    <t>Q_РМ.2026.09</t>
  </si>
  <si>
    <t>J_РМ.2026.12</t>
  </si>
  <si>
    <t>J_РМ.2026.13</t>
  </si>
  <si>
    <t>J_РМ.2026.14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</si>
  <si>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</si>
  <si>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</si>
  <si>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</si>
  <si>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</si>
  <si>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</si>
  <si>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</si>
  <si>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</si>
  <si>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</si>
  <si>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</si>
  <si>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</si>
  <si>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</si>
  <si>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Модернизация учета электрической энергии ВЛ-0,4кВ от ТП-854</t>
  </si>
  <si>
    <t>Q_РМ.2026.10</t>
  </si>
  <si>
    <t>1.2.3.1.2</t>
  </si>
  <si>
    <t>Модернизация учета электрической энергии ВЛ-0,4кВ от ТП-685</t>
  </si>
  <si>
    <t>Q_РМ.2026.11</t>
  </si>
  <si>
    <t>1.2.3.1.3</t>
  </si>
  <si>
    <t>Модернизация учета электрической энергии ВЛ-0,4кВ от ТП-1006</t>
  </si>
  <si>
    <t>Q_РМ.2026.12</t>
  </si>
  <si>
    <t>1.2.3.1.4</t>
  </si>
  <si>
    <t>Модернизация учета электрической энергии ВЛ-0,4 кВ от ТП-1006, ТП-24со, РП-37, ТП-30со</t>
  </si>
  <si>
    <t>Q_РМ.2026.18</t>
  </si>
  <si>
    <t>1.2.3.1.5</t>
  </si>
  <si>
    <t>Модернизация учета электрической энергии ВЛ-0,4 кВ от ТП-685, ТП-890, ТП-1005,  ТП-3706, ТП-3709.</t>
  </si>
  <si>
    <t>Q_РМ.2026.19</t>
  </si>
  <si>
    <t>1.2.3.1.6</t>
  </si>
  <si>
    <t>Модернизация учета электрической энергии ВЛ-0,4 кВ от ТП-854, ТП-3710, ТП-3722, ТП-3724, ТП-3708, ТП-1383</t>
  </si>
  <si>
    <t>Q_РМ.2026.20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</si>
  <si>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</si>
  <si>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</si>
  <si>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</si>
  <si>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</si>
  <si>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</si>
  <si>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</si>
  <si>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</si>
  <si>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</si>
  <si>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</si>
  <si>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 реализации ФЗ №522</t>
  </si>
  <si>
    <t>Q_РМ.2026.13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</si>
  <si>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</si>
  <si>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</si>
  <si>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</si>
  <si>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</si>
  <si>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Q_РМ.2026.01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</si>
  <si>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</si>
  <si>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</si>
  <si>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</si>
  <si>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</si>
  <si>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</si>
  <si>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</si>
  <si>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</si>
  <si>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</si>
  <si>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</si>
  <si>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горэлектросеть»</t>
  </si>
  <si>
    <t>Q_РМ.2026.02</t>
  </si>
  <si>
    <t>1.2.4.1.3</t>
  </si>
  <si>
    <t>1.2.4.1.4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</si>
  <si>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</si>
  <si>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</si>
  <si>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</si>
  <si>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</si>
  <si>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</si>
  <si>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</si>
  <si>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</si>
  <si>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</si>
  <si>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</si>
  <si>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Модернизация линейного объекта КЛ-6кВ ТП-20 - ТП-32 по ул.Лермонтова, г.Пенза</t>
  </si>
  <si>
    <t>Q_HC.2026.01</t>
  </si>
  <si>
    <t>1.4.2</t>
  </si>
  <si>
    <t>Модернизация линейного объекта КЛ-10кВ ТП-236 - ТП-239 по ул.Минской, г.Пенза</t>
  </si>
  <si>
    <t>Q_HC.2026.02</t>
  </si>
  <si>
    <t>1.4.3</t>
  </si>
  <si>
    <t>Модернизация КЛ-10 кВ ТП-2329 -РУ-6кВ ТП-2330 по ул.Подлесной</t>
  </si>
  <si>
    <t>Q_HC.2026.03</t>
  </si>
  <si>
    <t>1.4.4</t>
  </si>
  <si>
    <t>Модернизация 2КЛ-10кВ п/ст Фотозатвор -ТП-639 по ул.Калинина</t>
  </si>
  <si>
    <t>Q_HC.2026.04</t>
  </si>
  <si>
    <t>1.4.5</t>
  </si>
  <si>
    <t>Строительство электрических сетей КЛ-10 кВ КТП-521 - КТП-5105 в районе проспекта Победы, г. Пенза</t>
  </si>
  <si>
    <t>Q_HC.2026.05</t>
  </si>
  <si>
    <t>1.4.6</t>
  </si>
  <si>
    <t>Реконструкция линейного объекта 2КЛ-10 кВ РП-22 – ТП-562 по пр-ту Строителей, г.Пенза (1 этап)</t>
  </si>
  <si>
    <t>Q_HC.2026.06</t>
  </si>
  <si>
    <t>1.4.7</t>
  </si>
  <si>
    <t>Реконструкция линейного объекта КЛ-10 кВ ТП-253 – ТП-236 по ул. Минской, г.Пенза</t>
  </si>
  <si>
    <t>Q_HC.2026.07</t>
  </si>
  <si>
    <t>1.4.8</t>
  </si>
  <si>
    <t>Реконструкция линейного объекта КЛ-10кВ ТП-310-ТП-384 по ул.Мотоциклетной, г.Пенза</t>
  </si>
  <si>
    <t>Q_HC.2026.08</t>
  </si>
  <si>
    <t>1.4.9</t>
  </si>
  <si>
    <t>Реконструкция линейного объекта КЛ-10кВ ТП-310-ТП-392 по ул.Тимирязева, г.Пенза</t>
  </si>
  <si>
    <t>Q_HC.2026.09</t>
  </si>
  <si>
    <t>1.4.10</t>
  </si>
  <si>
    <t>Реконструкция линейного объекта КЛ-10кВ ПС 35/10кВ "НИИЭКИПМАШ" -до опоры ВЛ-10кВ ф.12 в направлении РП-"Терновка" в районе ул.Рябова, г.Пенза</t>
  </si>
  <si>
    <t>Q_HC.2026.10</t>
  </si>
  <si>
    <t>1.4.11</t>
  </si>
  <si>
    <t>Строительство электрических сетей КЛ-10 ф.54 от ПС 110/10 "Терновка"-РТП №681</t>
  </si>
  <si>
    <t>Р_НС.2025.03</t>
  </si>
  <si>
    <t>1.4.12</t>
  </si>
  <si>
    <t>Реконструкция участка КЛ-10 кВ ПС 110/10 кВ "Новозападная" (ф.62) -РП-61 по ул.Лермонтова, г.Пенза</t>
  </si>
  <si>
    <t>Q_HC.2026.12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</si>
  <si>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</si>
  <si>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</si>
  <si>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</si>
  <si>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</si>
  <si>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</si>
  <si>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</si>
  <si>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</si>
  <si>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Приобретение электролаборатории  (2шт)</t>
  </si>
  <si>
    <t>Q_AT.2026.01</t>
  </si>
  <si>
    <t>1.6.1.2</t>
  </si>
  <si>
    <t>Приобретение эскаватора-погрузчика</t>
  </si>
  <si>
    <t>Q_AT.2026.02</t>
  </si>
  <si>
    <t>1.6.1.3</t>
  </si>
  <si>
    <t xml:space="preserve">Приобретение легкового  автомобиля </t>
  </si>
  <si>
    <t>Q_AT.2026.03</t>
  </si>
  <si>
    <t>1.6.1.4</t>
  </si>
  <si>
    <t>Приобретение автогидроподъемника</t>
  </si>
  <si>
    <t>Q_AT.2026.04</t>
  </si>
  <si>
    <t>1.6.1.5</t>
  </si>
  <si>
    <t>Приобретение электролаборатории</t>
  </si>
  <si>
    <t>Q_AT.2026.05</t>
  </si>
  <si>
    <t>1.6.1.8</t>
  </si>
  <si>
    <t>Приобретение эвакуатора</t>
  </si>
  <si>
    <t>Q_AT.2026.06</t>
  </si>
  <si>
    <t>1.6.1.9</t>
  </si>
  <si>
    <t>Приобретение мини-погрузчика</t>
  </si>
  <si>
    <t>Q_AT.2026.07</t>
  </si>
  <si>
    <t>1.6.2</t>
  </si>
  <si>
    <t>Приобретение прочих основных средств</t>
  </si>
  <si>
    <t>1.6.2.1</t>
  </si>
  <si>
    <t>Q_ПС.2026.02</t>
  </si>
  <si>
    <t>1.6.2.2</t>
  </si>
  <si>
    <t>Приобретение оргтехники</t>
  </si>
  <si>
    <t>Q_ПС.2026.01</t>
  </si>
  <si>
    <t>1.6.3</t>
  </si>
  <si>
    <t>Консолидация электросетевых активов</t>
  </si>
  <si>
    <t>1.6.4.</t>
  </si>
  <si>
    <t>ПИР для строительства будущих лет</t>
  </si>
  <si>
    <t>1.6.4.1</t>
  </si>
  <si>
    <t>ПИР на АСУ ТП</t>
  </si>
  <si>
    <t>Q_ПИР.2026.01</t>
  </si>
  <si>
    <t>1.6.4.2</t>
  </si>
  <si>
    <t>ПИР на модернизацию РП-48 РК-10кВ в части установки комплекса дуговой защиты</t>
  </si>
  <si>
    <t>Q_ПИР.2026.02</t>
  </si>
  <si>
    <t>1.6.4.3</t>
  </si>
  <si>
    <t>ПИР модернизацию РП-36 РК-10кВ в части установки комплекса дуговой защиты</t>
  </si>
  <si>
    <t>Q_ПИР.2026.03</t>
  </si>
  <si>
    <t>1.6.4.4</t>
  </si>
  <si>
    <t>ПИР на строительство электрических сетей КЛ-10кВ от РТП в районе ТП-367 - ТП-80</t>
  </si>
  <si>
    <t>Q_ПИР.2026.04</t>
  </si>
  <si>
    <t>1.6.4.5</t>
  </si>
  <si>
    <t>ПИР на модернизацию электрических сетей по ул.Саранская</t>
  </si>
  <si>
    <t>Q_ПИР.2026.05</t>
  </si>
  <si>
    <t>1.6.4.6</t>
  </si>
  <si>
    <t>ПИР Реконструкция и развитие информационных систем и линий связи АСУ ТП</t>
  </si>
  <si>
    <t>Q_ПИР.2026.06</t>
  </si>
  <si>
    <t>1.6.4.7</t>
  </si>
  <si>
    <t>ПИР.  Реконструкция линейного объекта 2КЛ-10кВ РП-22-ТП-562 по проспекту Строителей, г.Пенза (2 этап)</t>
  </si>
  <si>
    <t>Q_ПИР.2026.07</t>
  </si>
  <si>
    <t>1.6.4.8</t>
  </si>
  <si>
    <t>ПИР.Реконструкция линейного объекта КЛ-6кВ ТП-2130-ТП-73 по ул.Аустрина, г.Пенза</t>
  </si>
  <si>
    <t>Q_ПИР.2026.08</t>
  </si>
  <si>
    <t>1.6.4.9</t>
  </si>
  <si>
    <t>ПИР. Реконструкция линейного объекта 2КЛ-6 кВ ПС Маяк – ТП-329 по ул. 1-й Порядок, г.Пенза</t>
  </si>
  <si>
    <t>Q_ПИР.2026.09</t>
  </si>
  <si>
    <t>1.6.4.10</t>
  </si>
  <si>
    <t>ПИР. Реконструкция участка КЛ-10кВ ПС 110/10кВ "новозападная" (ф.3) -РП-61 по ул.Окружной (дублер), г.Пенза</t>
  </si>
  <si>
    <t>Q_ПИР.2026.10</t>
  </si>
  <si>
    <t>1.6.4.11</t>
  </si>
  <si>
    <t>ПИР.  Реконструкция КЛ-6кВ ТП-6-ТП-3 в районе проспекта Победы, г.Пенза</t>
  </si>
  <si>
    <t>Q_ПИР.2026.11</t>
  </si>
  <si>
    <t>1.6.4.14</t>
  </si>
  <si>
    <t>1.6.5.</t>
  </si>
  <si>
    <t>Строительство зданий и сооружений.</t>
  </si>
  <si>
    <t>1.6.5.1</t>
  </si>
  <si>
    <t>1.6.5.2</t>
  </si>
  <si>
    <t>1.6.5.3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</si>
</sst>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0"/>
    <numFmt numFmtId="165" formatCode="#,##0.00000"/>
    <numFmt numFmtId="166" formatCode="0.00000"/>
    <numFmt numFmtId="167" formatCode="_-* #,##0.00\ _р_._-;\-* #,##0.00\ _р_._-;_-* &quot;-&quot;??\ _р_._-;_-@_-"/>
    <numFmt numFmtId="168" formatCode="0.000"/>
    <numFmt numFmtId="169" formatCode="0_)"/>
    <numFmt numFmtId="170" formatCode="_-* #,##0.00_р_._-;\-* #,##0.00_р_._-;_-* &quot;-&quot;??_р_._-;_-@_-"/>
    <numFmt numFmtId="171" formatCode="#,##0_ ;\-#,##0\ "/>
    <numFmt numFmtId="172" formatCode="_-* #,##0.00_-;\-* #,##0.00_-;_-* &quot;-&quot;??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7" fontId="6" fillId="0" borderId="0" applyFont="0" applyFill="0" applyBorder="0" applyAlignment="0" applyProtection="0"/>
    <xf numFmtId="0" fontId="2" fillId="0" borderId="0"/>
    <xf numFmtId="0" fontId="6" fillId="0" borderId="0"/>
    <xf numFmtId="0" fontId="9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0" borderId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5" fillId="13" borderId="8" applyNumberFormat="0" applyAlignment="0" applyProtection="0"/>
    <xf numFmtId="0" fontId="16" fillId="26" borderId="9" applyNumberFormat="0" applyAlignment="0" applyProtection="0"/>
    <xf numFmtId="0" fontId="17" fillId="26" borderId="8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27" borderId="14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" fillId="0" borderId="0"/>
    <xf numFmtId="0" fontId="6" fillId="0" borderId="0"/>
    <xf numFmtId="0" fontId="26" fillId="0" borderId="0"/>
    <xf numFmtId="0" fontId="9" fillId="0" borderId="0"/>
    <xf numFmtId="0" fontId="1" fillId="0" borderId="0"/>
    <xf numFmtId="0" fontId="9" fillId="0" borderId="0"/>
    <xf numFmtId="169" fontId="27" fillId="0" borderId="0"/>
    <xf numFmtId="0" fontId="6" fillId="0" borderId="0"/>
    <xf numFmtId="0" fontId="2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29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29" borderId="15" applyNumberFormat="0" applyFont="0" applyAlignment="0" applyProtection="0"/>
    <xf numFmtId="0" fontId="12" fillId="29" borderId="15" applyNumberFormat="0" applyFont="0" applyAlignment="0" applyProtection="0"/>
    <xf numFmtId="0" fontId="12" fillId="29" borderId="15" applyNumberFormat="0" applyFont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16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10" borderId="0" applyNumberFormat="0" applyBorder="0" applyAlignment="0" applyProtection="0"/>
  </cellStyleXfs>
  <cellXfs count="99">
    <xf numFmtId="0" fontId="0" fillId="0" borderId="0" xfId="0"/>
    <xf numFmtId="0" fontId="3" fillId="2" borderId="0" xfId="2" applyFont="1" applyFill="1"/>
    <xf numFmtId="0" fontId="3" fillId="0" borderId="0" xfId="2" applyFont="1" applyFill="1"/>
    <xf numFmtId="164" fontId="3" fillId="2" borderId="0" xfId="2" applyNumberFormat="1" applyFont="1" applyFill="1"/>
    <xf numFmtId="0" fontId="3" fillId="2" borderId="0" xfId="2" applyFont="1" applyFill="1" applyAlignment="1"/>
    <xf numFmtId="0" fontId="4" fillId="2" borderId="0" xfId="2" applyFont="1" applyFill="1" applyAlignment="1">
      <alignment horizontal="right" vertical="center"/>
    </xf>
    <xf numFmtId="0" fontId="3" fillId="3" borderId="0" xfId="2" applyFont="1" applyFill="1"/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0" fontId="4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3" fillId="3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2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/>
    </xf>
    <xf numFmtId="165" fontId="6" fillId="3" borderId="0" xfId="2" applyNumberFormat="1" applyFont="1" applyFill="1"/>
    <xf numFmtId="166" fontId="7" fillId="3" borderId="0" xfId="2" applyNumberFormat="1" applyFont="1" applyFill="1"/>
    <xf numFmtId="0" fontId="6" fillId="0" borderId="0" xfId="2" applyFont="1"/>
    <xf numFmtId="2" fontId="7" fillId="2" borderId="1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2" fontId="7" fillId="3" borderId="0" xfId="2" applyNumberFormat="1" applyFont="1" applyFill="1"/>
    <xf numFmtId="2" fontId="7" fillId="0" borderId="0" xfId="2" applyNumberFormat="1" applyFont="1"/>
    <xf numFmtId="2" fontId="8" fillId="3" borderId="0" xfId="2" applyNumberFormat="1" applyFont="1" applyFill="1"/>
    <xf numFmtId="2" fontId="8" fillId="0" borderId="0" xfId="2" applyNumberFormat="1" applyFont="1"/>
    <xf numFmtId="2" fontId="7" fillId="2" borderId="1" xfId="2" applyNumberFormat="1" applyFont="1" applyFill="1" applyBorder="1" applyAlignment="1">
      <alignment horizontal="center" wrapText="1"/>
    </xf>
    <xf numFmtId="2" fontId="6" fillId="2" borderId="1" xfId="2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6" fillId="2" borderId="1" xfId="3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3" fillId="3" borderId="0" xfId="2" applyNumberFormat="1" applyFont="1" applyFill="1"/>
    <xf numFmtId="2" fontId="3" fillId="0" borderId="0" xfId="2" applyNumberFormat="1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2" fontId="3" fillId="4" borderId="0" xfId="2" applyNumberFormat="1" applyFont="1" applyFill="1"/>
    <xf numFmtId="2" fontId="3" fillId="5" borderId="0" xfId="2" applyNumberFormat="1" applyFont="1" applyFill="1"/>
    <xf numFmtId="2" fontId="6" fillId="2" borderId="5" xfId="2" applyNumberFormat="1" applyFont="1" applyFill="1" applyBorder="1" applyAlignment="1">
      <alignment horizontal="center" vertical="center"/>
    </xf>
    <xf numFmtId="2" fontId="3" fillId="6" borderId="0" xfId="2" applyNumberFormat="1" applyFont="1" applyFill="1"/>
    <xf numFmtId="2" fontId="6" fillId="2" borderId="5" xfId="0" applyNumberFormat="1" applyFont="1" applyFill="1" applyBorder="1" applyAlignment="1">
      <alignment horizontal="center" vertical="center" wrapText="1"/>
    </xf>
    <xf numFmtId="2" fontId="7" fillId="2" borderId="6" xfId="4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wrapText="1"/>
    </xf>
    <xf numFmtId="2" fontId="6" fillId="2" borderId="1" xfId="2" applyNumberFormat="1" applyFont="1" applyFill="1" applyBorder="1" applyAlignment="1">
      <alignment horizontal="center"/>
    </xf>
    <xf numFmtId="2" fontId="10" fillId="3" borderId="0" xfId="2" applyNumberFormat="1" applyFont="1" applyFill="1"/>
    <xf numFmtId="2" fontId="6" fillId="2" borderId="1" xfId="0" applyNumberFormat="1" applyFont="1" applyFill="1" applyBorder="1" applyAlignment="1">
      <alignment horizontal="left" vertical="top" wrapText="1"/>
    </xf>
    <xf numFmtId="2" fontId="4" fillId="3" borderId="0" xfId="2" applyNumberFormat="1" applyFont="1" applyFill="1"/>
    <xf numFmtId="2" fontId="11" fillId="2" borderId="1" xfId="0" applyNumberFormat="1" applyFont="1" applyFill="1" applyBorder="1" applyAlignment="1">
      <alignment horizontal="left" vertical="top" wrapText="1"/>
    </xf>
    <xf numFmtId="2" fontId="7" fillId="2" borderId="1" xfId="2" applyNumberFormat="1" applyFont="1" applyFill="1" applyBorder="1" applyAlignment="1">
      <alignment horizontal="left" wrapText="1"/>
    </xf>
    <xf numFmtId="2" fontId="8" fillId="3" borderId="0" xfId="2" applyNumberFormat="1" applyFont="1" applyFill="1" applyAlignment="1">
      <alignment horizontal="left"/>
    </xf>
    <xf numFmtId="2" fontId="8" fillId="0" borderId="0" xfId="2" applyNumberFormat="1" applyFont="1" applyAlignment="1">
      <alignment horizontal="left"/>
    </xf>
    <xf numFmtId="166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2" fontId="6" fillId="2" borderId="6" xfId="4" applyNumberFormat="1" applyFont="1" applyFill="1" applyBorder="1" applyAlignment="1">
      <alignment horizontal="left" vertical="center" wrapText="1"/>
    </xf>
    <xf numFmtId="2" fontId="7" fillId="2" borderId="1" xfId="4" applyNumberFormat="1" applyFont="1" applyFill="1" applyBorder="1" applyAlignment="1">
      <alignment horizontal="left" vertical="center" wrapText="1"/>
    </xf>
    <xf numFmtId="2" fontId="3" fillId="7" borderId="0" xfId="2" applyNumberFormat="1" applyFont="1" applyFill="1"/>
    <xf numFmtId="2" fontId="6" fillId="2" borderId="1" xfId="0" applyNumberFormat="1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left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3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/>
    </xf>
  </cellXfs>
  <cellStyles count="704">
    <cellStyle name="20% — акцент1 10" xfId="5"/>
    <cellStyle name="20% - Акцент1 2" xfId="6"/>
    <cellStyle name="20% — акцент1 2" xfId="7"/>
    <cellStyle name="20% - Акцент1 2 10" xfId="8"/>
    <cellStyle name="20% - Акцент1 2 11" xfId="9"/>
    <cellStyle name="20% - Акцент1 2 12" xfId="10"/>
    <cellStyle name="20% - Акцент1 2 13" xfId="11"/>
    <cellStyle name="20% - Акцент1 2 14" xfId="12"/>
    <cellStyle name="20% - Акцент1 2 15" xfId="13"/>
    <cellStyle name="20% - Акцент1 2 16" xfId="14"/>
    <cellStyle name="20% - Акцент1 2 17" xfId="15"/>
    <cellStyle name="20% - Акцент1 2 18" xfId="16"/>
    <cellStyle name="20% - Акцент1 2 19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2 8" xfId="24"/>
    <cellStyle name="20% - Акцент1 2 9" xfId="25"/>
    <cellStyle name="20% — акцент1 3" xfId="26"/>
    <cellStyle name="20% — акцент1 4" xfId="27"/>
    <cellStyle name="20% — акцент1 5" xfId="28"/>
    <cellStyle name="20% — акцент1 6" xfId="29"/>
    <cellStyle name="20% — акцент1 7" xfId="30"/>
    <cellStyle name="20% — акцент1 8" xfId="31"/>
    <cellStyle name="20% — акцент1 9" xfId="32"/>
    <cellStyle name="20% — акцент2 10" xfId="33"/>
    <cellStyle name="20% - Акцент2 2" xfId="34"/>
    <cellStyle name="20% — акцент2 2" xfId="35"/>
    <cellStyle name="20% - Акцент2 2 10" xfId="36"/>
    <cellStyle name="20% - Акцент2 2 11" xfId="37"/>
    <cellStyle name="20% - Акцент2 2 12" xfId="38"/>
    <cellStyle name="20% - Акцент2 2 13" xfId="39"/>
    <cellStyle name="20% - Акцент2 2 14" xfId="40"/>
    <cellStyle name="20% - Акцент2 2 15" xfId="41"/>
    <cellStyle name="20% - Акцент2 2 16" xfId="42"/>
    <cellStyle name="20% - Акцент2 2 17" xfId="43"/>
    <cellStyle name="20% - Акцент2 2 18" xfId="44"/>
    <cellStyle name="20% - Акцент2 2 19" xfId="45"/>
    <cellStyle name="20% - Акцент2 2 2" xfId="46"/>
    <cellStyle name="20% - Акцент2 2 3" xfId="47"/>
    <cellStyle name="20% - Акцент2 2 4" xfId="48"/>
    <cellStyle name="20% - Акцент2 2 5" xfId="49"/>
    <cellStyle name="20% - Акцент2 2 6" xfId="50"/>
    <cellStyle name="20% - Акцент2 2 7" xfId="51"/>
    <cellStyle name="20% - Акцент2 2 8" xfId="52"/>
    <cellStyle name="20% - Акцент2 2 9" xfId="53"/>
    <cellStyle name="20% — акцент2 3" xfId="54"/>
    <cellStyle name="20% — акцент2 4" xfId="55"/>
    <cellStyle name="20% — акцент2 5" xfId="56"/>
    <cellStyle name="20% — акцент2 6" xfId="57"/>
    <cellStyle name="20% — акцент2 7" xfId="58"/>
    <cellStyle name="20% — акцент2 8" xfId="59"/>
    <cellStyle name="20% — акцент2 9" xfId="60"/>
    <cellStyle name="20% — акцент3 10" xfId="61"/>
    <cellStyle name="20% - Акцент3 2" xfId="62"/>
    <cellStyle name="20% — акцент3 2" xfId="63"/>
    <cellStyle name="20% - Акцент3 2 10" xfId="64"/>
    <cellStyle name="20% - Акцент3 2 11" xfId="65"/>
    <cellStyle name="20% - Акцент3 2 12" xfId="66"/>
    <cellStyle name="20% - Акцент3 2 13" xfId="67"/>
    <cellStyle name="20% - Акцент3 2 14" xfId="68"/>
    <cellStyle name="20% - Акцент3 2 15" xfId="69"/>
    <cellStyle name="20% - Акцент3 2 16" xfId="70"/>
    <cellStyle name="20% - Акцент3 2 17" xfId="71"/>
    <cellStyle name="20% - Акцент3 2 18" xfId="72"/>
    <cellStyle name="20% - Акцент3 2 19" xfId="73"/>
    <cellStyle name="20% - Акцент3 2 2" xfId="74"/>
    <cellStyle name="20% - Акцент3 2 3" xfId="75"/>
    <cellStyle name="20% - Акцент3 2 4" xfId="76"/>
    <cellStyle name="20% - Акцент3 2 5" xfId="77"/>
    <cellStyle name="20% - Акцент3 2 6" xfId="78"/>
    <cellStyle name="20% - Акцент3 2 7" xfId="79"/>
    <cellStyle name="20% - Акцент3 2 8" xfId="80"/>
    <cellStyle name="20% - Акцент3 2 9" xfId="81"/>
    <cellStyle name="20% — акцент3 3" xfId="82"/>
    <cellStyle name="20% — акцент3 4" xfId="83"/>
    <cellStyle name="20% — акцент3 5" xfId="84"/>
    <cellStyle name="20% — акцент3 6" xfId="85"/>
    <cellStyle name="20% — акцент3 7" xfId="86"/>
    <cellStyle name="20% — акцент3 8" xfId="87"/>
    <cellStyle name="20% — акцент3 9" xfId="88"/>
    <cellStyle name="20% — акцент4 10" xfId="89"/>
    <cellStyle name="20% - Акцент4 2" xfId="90"/>
    <cellStyle name="20% — акцент4 2" xfId="91"/>
    <cellStyle name="20% - Акцент4 2 10" xfId="92"/>
    <cellStyle name="20% - Акцент4 2 11" xfId="93"/>
    <cellStyle name="20% - Акцент4 2 12" xfId="94"/>
    <cellStyle name="20% - Акцент4 2 13" xfId="95"/>
    <cellStyle name="20% - Акцент4 2 14" xfId="96"/>
    <cellStyle name="20% - Акцент4 2 15" xfId="97"/>
    <cellStyle name="20% - Акцент4 2 16" xfId="98"/>
    <cellStyle name="20% - Акцент4 2 17" xfId="99"/>
    <cellStyle name="20% - Акцент4 2 18" xfId="100"/>
    <cellStyle name="20% - Акцент4 2 19" xfId="101"/>
    <cellStyle name="20% - Акцент4 2 2" xfId="102"/>
    <cellStyle name="20% - Акцент4 2 3" xfId="103"/>
    <cellStyle name="20% - Акцент4 2 4" xfId="104"/>
    <cellStyle name="20% - Акцент4 2 5" xfId="105"/>
    <cellStyle name="20% - Акцент4 2 6" xfId="106"/>
    <cellStyle name="20% - Акцент4 2 7" xfId="107"/>
    <cellStyle name="20% - Акцент4 2 8" xfId="108"/>
    <cellStyle name="20% - Акцент4 2 9" xfId="109"/>
    <cellStyle name="20% — акцент4 3" xfId="110"/>
    <cellStyle name="20% — акцент4 4" xfId="111"/>
    <cellStyle name="20% — акцент4 5" xfId="112"/>
    <cellStyle name="20% — акцент4 6" xfId="113"/>
    <cellStyle name="20% — акцент4 7" xfId="114"/>
    <cellStyle name="20% — акцент4 8" xfId="115"/>
    <cellStyle name="20% — акцент4 9" xfId="116"/>
    <cellStyle name="20% — акцент5 10" xfId="117"/>
    <cellStyle name="20% - Акцент5 2" xfId="118"/>
    <cellStyle name="20% — акцент5 2" xfId="119"/>
    <cellStyle name="20% - Акцент5 2 10" xfId="120"/>
    <cellStyle name="20% - Акцент5 2 11" xfId="121"/>
    <cellStyle name="20% - Акцент5 2 12" xfId="122"/>
    <cellStyle name="20% - Акцент5 2 13" xfId="123"/>
    <cellStyle name="20% - Акцент5 2 14" xfId="124"/>
    <cellStyle name="20% - Акцент5 2 15" xfId="125"/>
    <cellStyle name="20% - Акцент5 2 16" xfId="126"/>
    <cellStyle name="20% - Акцент5 2 17" xfId="127"/>
    <cellStyle name="20% - Акцент5 2 18" xfId="128"/>
    <cellStyle name="20% - Акцент5 2 19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— акцент5 3" xfId="138"/>
    <cellStyle name="20% — акцент5 4" xfId="139"/>
    <cellStyle name="20% — акцент5 5" xfId="140"/>
    <cellStyle name="20% — акцент5 6" xfId="141"/>
    <cellStyle name="20% — акцент5 7" xfId="142"/>
    <cellStyle name="20% — акцент5 8" xfId="143"/>
    <cellStyle name="20% — акцент5 9" xfId="144"/>
    <cellStyle name="20% — акцент6 10" xfId="145"/>
    <cellStyle name="20% - Акцент6 2" xfId="146"/>
    <cellStyle name="20% — акцент6 2" xfId="147"/>
    <cellStyle name="20% - Акцент6 2 10" xfId="148"/>
    <cellStyle name="20% - Акцент6 2 11" xfId="149"/>
    <cellStyle name="20% - Акцент6 2 12" xfId="150"/>
    <cellStyle name="20% - Акцент6 2 13" xfId="151"/>
    <cellStyle name="20% - Акцент6 2 14" xfId="152"/>
    <cellStyle name="20% - Акцент6 2 15" xfId="153"/>
    <cellStyle name="20% - Акцент6 2 16" xfId="154"/>
    <cellStyle name="20% - Акцент6 2 17" xfId="155"/>
    <cellStyle name="20% - Акцент6 2 18" xfId="156"/>
    <cellStyle name="20% - Акцент6 2 19" xfId="157"/>
    <cellStyle name="20% - Акцент6 2 2" xfId="158"/>
    <cellStyle name="20% - Акцент6 2 3" xfId="159"/>
    <cellStyle name="20% - Акцент6 2 4" xfId="160"/>
    <cellStyle name="20% - Акцент6 2 5" xfId="161"/>
    <cellStyle name="20% - Акцент6 2 6" xfId="162"/>
    <cellStyle name="20% - Акцент6 2 7" xfId="163"/>
    <cellStyle name="20% - Акцент6 2 8" xfId="164"/>
    <cellStyle name="20% - Акцент6 2 9" xfId="165"/>
    <cellStyle name="20% — акцент6 3" xfId="166"/>
    <cellStyle name="20% — акцент6 4" xfId="167"/>
    <cellStyle name="20% — акцент6 5" xfId="168"/>
    <cellStyle name="20% — акцент6 6" xfId="169"/>
    <cellStyle name="20% — акцент6 7" xfId="170"/>
    <cellStyle name="20% — акцент6 8" xfId="171"/>
    <cellStyle name="20% — акцент6 9" xfId="172"/>
    <cellStyle name="40% — акцент1 10" xfId="173"/>
    <cellStyle name="40% - Акцент1 2" xfId="174"/>
    <cellStyle name="40% — акцент1 2" xfId="175"/>
    <cellStyle name="40% - Акцент1 2 10" xfId="176"/>
    <cellStyle name="40% - Акцент1 2 11" xfId="177"/>
    <cellStyle name="40% - Акцент1 2 12" xfId="178"/>
    <cellStyle name="40% - Акцент1 2 13" xfId="179"/>
    <cellStyle name="40% - Акцент1 2 14" xfId="180"/>
    <cellStyle name="40% - Акцент1 2 15" xfId="181"/>
    <cellStyle name="40% - Акцент1 2 16" xfId="182"/>
    <cellStyle name="40% - Акцент1 2 17" xfId="183"/>
    <cellStyle name="40% - Акцент1 2 18" xfId="184"/>
    <cellStyle name="40% - Акцент1 2 19" xfId="185"/>
    <cellStyle name="40% - Акцент1 2 2" xfId="186"/>
    <cellStyle name="40% - Акцент1 2 3" xfId="187"/>
    <cellStyle name="40% - Акцент1 2 4" xfId="188"/>
    <cellStyle name="40% - Акцент1 2 5" xfId="189"/>
    <cellStyle name="40% - Акцент1 2 6" xfId="190"/>
    <cellStyle name="40% - Акцент1 2 7" xfId="191"/>
    <cellStyle name="40% - Акцент1 2 8" xfId="192"/>
    <cellStyle name="40% - Акцент1 2 9" xfId="193"/>
    <cellStyle name="40% — акцент1 3" xfId="194"/>
    <cellStyle name="40% — акцент1 4" xfId="195"/>
    <cellStyle name="40% — акцент1 5" xfId="196"/>
    <cellStyle name="40% — акцент1 6" xfId="197"/>
    <cellStyle name="40% — акцент1 7" xfId="198"/>
    <cellStyle name="40% — акцент1 8" xfId="199"/>
    <cellStyle name="40% — акцент1 9" xfId="200"/>
    <cellStyle name="40% — акцент2 10" xfId="201"/>
    <cellStyle name="40% - Акцент2 2" xfId="202"/>
    <cellStyle name="40% — акцент2 2" xfId="203"/>
    <cellStyle name="40% - Акцент2 2 10" xfId="204"/>
    <cellStyle name="40% - Акцент2 2 11" xfId="205"/>
    <cellStyle name="40% - Акцент2 2 12" xfId="206"/>
    <cellStyle name="40% - Акцент2 2 13" xfId="207"/>
    <cellStyle name="40% - Акцент2 2 14" xfId="208"/>
    <cellStyle name="40% - Акцент2 2 15" xfId="209"/>
    <cellStyle name="40% - Акцент2 2 16" xfId="210"/>
    <cellStyle name="40% - Акцент2 2 17" xfId="211"/>
    <cellStyle name="40% - Акцент2 2 18" xfId="212"/>
    <cellStyle name="40% - Акцент2 2 19" xfId="213"/>
    <cellStyle name="40% - Акцент2 2 2" xfId="214"/>
    <cellStyle name="40% - Акцент2 2 3" xfId="215"/>
    <cellStyle name="40% - Акцент2 2 4" xfId="216"/>
    <cellStyle name="40% - Акцент2 2 5" xfId="217"/>
    <cellStyle name="40% - Акцент2 2 6" xfId="218"/>
    <cellStyle name="40% - Акцент2 2 7" xfId="219"/>
    <cellStyle name="40% - Акцент2 2 8" xfId="220"/>
    <cellStyle name="40% - Акцент2 2 9" xfId="221"/>
    <cellStyle name="40% — акцент2 3" xfId="222"/>
    <cellStyle name="40% — акцент2 4" xfId="223"/>
    <cellStyle name="40% — акцент2 5" xfId="224"/>
    <cellStyle name="40% — акцент2 6" xfId="225"/>
    <cellStyle name="40% — акцент2 7" xfId="226"/>
    <cellStyle name="40% — акцент2 8" xfId="227"/>
    <cellStyle name="40% — акцент2 9" xfId="228"/>
    <cellStyle name="40% — акцент3 10" xfId="229"/>
    <cellStyle name="40% - Акцент3 2" xfId="230"/>
    <cellStyle name="40% — акцент3 2" xfId="231"/>
    <cellStyle name="40% - Акцент3 2 10" xfId="232"/>
    <cellStyle name="40% - Акцент3 2 11" xfId="233"/>
    <cellStyle name="40% - Акцент3 2 12" xfId="234"/>
    <cellStyle name="40% - Акцент3 2 13" xfId="235"/>
    <cellStyle name="40% - Акцент3 2 14" xfId="236"/>
    <cellStyle name="40% - Акцент3 2 15" xfId="237"/>
    <cellStyle name="40% - Акцент3 2 16" xfId="238"/>
    <cellStyle name="40% - Акцент3 2 17" xfId="239"/>
    <cellStyle name="40% - Акцент3 2 18" xfId="240"/>
    <cellStyle name="40% - Акцент3 2 19" xfId="241"/>
    <cellStyle name="40% - Акцент3 2 2" xfId="242"/>
    <cellStyle name="40% - Акцент3 2 3" xfId="243"/>
    <cellStyle name="40% - Акцент3 2 4" xfId="244"/>
    <cellStyle name="40% - Акцент3 2 5" xfId="245"/>
    <cellStyle name="40% - Акцент3 2 6" xfId="246"/>
    <cellStyle name="40% - Акцент3 2 7" xfId="247"/>
    <cellStyle name="40% - Акцент3 2 8" xfId="248"/>
    <cellStyle name="40% - Акцент3 2 9" xfId="249"/>
    <cellStyle name="40% — акцент3 3" xfId="250"/>
    <cellStyle name="40% — акцент3 4" xfId="251"/>
    <cellStyle name="40% — акцент3 5" xfId="252"/>
    <cellStyle name="40% — акцент3 6" xfId="253"/>
    <cellStyle name="40% — акцент3 7" xfId="254"/>
    <cellStyle name="40% — акцент3 8" xfId="255"/>
    <cellStyle name="40% — акцент3 9" xfId="256"/>
    <cellStyle name="40% — акцент4 10" xfId="257"/>
    <cellStyle name="40% - Акцент4 2" xfId="258"/>
    <cellStyle name="40% — акцент4 2" xfId="259"/>
    <cellStyle name="40% - Акцент4 2 10" xfId="260"/>
    <cellStyle name="40% - Акцент4 2 11" xfId="261"/>
    <cellStyle name="40% - Акцент4 2 12" xfId="262"/>
    <cellStyle name="40% - Акцент4 2 13" xfId="263"/>
    <cellStyle name="40% - Акцент4 2 14" xfId="264"/>
    <cellStyle name="40% - Акцент4 2 15" xfId="265"/>
    <cellStyle name="40% - Акцент4 2 16" xfId="266"/>
    <cellStyle name="40% - Акцент4 2 17" xfId="267"/>
    <cellStyle name="40% - Акцент4 2 18" xfId="268"/>
    <cellStyle name="40% - Акцент4 2 19" xfId="269"/>
    <cellStyle name="40% - Акцент4 2 2" xfId="270"/>
    <cellStyle name="40% - Акцент4 2 3" xfId="271"/>
    <cellStyle name="40% - Акцент4 2 4" xfId="272"/>
    <cellStyle name="40% - Акцент4 2 5" xfId="273"/>
    <cellStyle name="40% - Акцент4 2 6" xfId="274"/>
    <cellStyle name="40% - Акцент4 2 7" xfId="275"/>
    <cellStyle name="40% - Акцент4 2 8" xfId="276"/>
    <cellStyle name="40% - Акцент4 2 9" xfId="277"/>
    <cellStyle name="40% — акцент4 3" xfId="278"/>
    <cellStyle name="40% — акцент4 4" xfId="279"/>
    <cellStyle name="40% — акцент4 5" xfId="280"/>
    <cellStyle name="40% — акцент4 6" xfId="281"/>
    <cellStyle name="40% — акцент4 7" xfId="282"/>
    <cellStyle name="40% — акцент4 8" xfId="283"/>
    <cellStyle name="40% — акцент4 9" xfId="284"/>
    <cellStyle name="40% — акцент5 10" xfId="285"/>
    <cellStyle name="40% - Акцент5 2" xfId="286"/>
    <cellStyle name="40% — акцент5 2" xfId="287"/>
    <cellStyle name="40% - Акцент5 2 10" xfId="288"/>
    <cellStyle name="40% - Акцент5 2 11" xfId="289"/>
    <cellStyle name="40% - Акцент5 2 12" xfId="290"/>
    <cellStyle name="40% - Акцент5 2 13" xfId="291"/>
    <cellStyle name="40% - Акцент5 2 14" xfId="292"/>
    <cellStyle name="40% - Акцент5 2 15" xfId="293"/>
    <cellStyle name="40% - Акцент5 2 16" xfId="294"/>
    <cellStyle name="40% - Акцент5 2 17" xfId="295"/>
    <cellStyle name="40% - Акцент5 2 18" xfId="296"/>
    <cellStyle name="40% - Акцент5 2 19" xfId="297"/>
    <cellStyle name="40% - Акцент5 2 2" xfId="298"/>
    <cellStyle name="40% - Акцент5 2 3" xfId="299"/>
    <cellStyle name="40% - Акцент5 2 4" xfId="300"/>
    <cellStyle name="40% - Акцент5 2 5" xfId="301"/>
    <cellStyle name="40% - Акцент5 2 6" xfId="302"/>
    <cellStyle name="40% - Акцент5 2 7" xfId="303"/>
    <cellStyle name="40% - Акцент5 2 8" xfId="304"/>
    <cellStyle name="40% - Акцент5 2 9" xfId="305"/>
    <cellStyle name="40% — акцент5 3" xfId="306"/>
    <cellStyle name="40% — акцент5 4" xfId="307"/>
    <cellStyle name="40% — акцент5 5" xfId="308"/>
    <cellStyle name="40% — акцент5 6" xfId="309"/>
    <cellStyle name="40% — акцент5 7" xfId="310"/>
    <cellStyle name="40% — акцент5 8" xfId="311"/>
    <cellStyle name="40% — акцент5 9" xfId="312"/>
    <cellStyle name="40% — акцент6 10" xfId="313"/>
    <cellStyle name="40% - Акцент6 2" xfId="314"/>
    <cellStyle name="40% — акцент6 2" xfId="315"/>
    <cellStyle name="40% - Акцент6 2 10" xfId="316"/>
    <cellStyle name="40% - Акцент6 2 11" xfId="317"/>
    <cellStyle name="40% - Акцент6 2 12" xfId="318"/>
    <cellStyle name="40% - Акцент6 2 13" xfId="319"/>
    <cellStyle name="40% - Акцент6 2 14" xfId="320"/>
    <cellStyle name="40% - Акцент6 2 15" xfId="321"/>
    <cellStyle name="40% - Акцент6 2 16" xfId="322"/>
    <cellStyle name="40% - Акцент6 2 17" xfId="323"/>
    <cellStyle name="40% - Акцент6 2 18" xfId="324"/>
    <cellStyle name="40% - Акцент6 2 19" xfId="325"/>
    <cellStyle name="40% - Акцент6 2 2" xfId="326"/>
    <cellStyle name="40% - Акцент6 2 3" xfId="327"/>
    <cellStyle name="40% - Акцент6 2 4" xfId="328"/>
    <cellStyle name="40% - Акцент6 2 5" xfId="329"/>
    <cellStyle name="40% - Акцент6 2 6" xfId="330"/>
    <cellStyle name="40% - Акцент6 2 7" xfId="331"/>
    <cellStyle name="40% - Акцент6 2 8" xfId="332"/>
    <cellStyle name="40% - Акцент6 2 9" xfId="333"/>
    <cellStyle name="40% — акцент6 3" xfId="334"/>
    <cellStyle name="40% — акцент6 4" xfId="335"/>
    <cellStyle name="40% — акцент6 5" xfId="336"/>
    <cellStyle name="40% — акцент6 6" xfId="337"/>
    <cellStyle name="40% — акцент6 7" xfId="338"/>
    <cellStyle name="40% — акцент6 8" xfId="339"/>
    <cellStyle name="40% — акцент6 9" xfId="340"/>
    <cellStyle name="60% — акцент1 10" xfId="341"/>
    <cellStyle name="60% - Акцент1 2" xfId="342"/>
    <cellStyle name="60% — акцент1 2" xfId="343"/>
    <cellStyle name="60% — акцент1 3" xfId="344"/>
    <cellStyle name="60% — акцент1 4" xfId="345"/>
    <cellStyle name="60% — акцент1 5" xfId="346"/>
    <cellStyle name="60% — акцент1 6" xfId="347"/>
    <cellStyle name="60% — акцент1 7" xfId="348"/>
    <cellStyle name="60% — акцент1 8" xfId="349"/>
    <cellStyle name="60% — акцент1 9" xfId="350"/>
    <cellStyle name="60% — акцент2 10" xfId="351"/>
    <cellStyle name="60% - Акцент2 2" xfId="352"/>
    <cellStyle name="60% — акцент2 2" xfId="353"/>
    <cellStyle name="60% — акцент2 3" xfId="354"/>
    <cellStyle name="60% — акцент2 4" xfId="355"/>
    <cellStyle name="60% — акцент2 5" xfId="356"/>
    <cellStyle name="60% — акцент2 6" xfId="357"/>
    <cellStyle name="60% — акцент2 7" xfId="358"/>
    <cellStyle name="60% — акцент2 8" xfId="359"/>
    <cellStyle name="60% — акцент2 9" xfId="360"/>
    <cellStyle name="60% — акцент3 10" xfId="361"/>
    <cellStyle name="60% - Акцент3 2" xfId="362"/>
    <cellStyle name="60% — акцент3 2" xfId="363"/>
    <cellStyle name="60% — акцент3 3" xfId="364"/>
    <cellStyle name="60% — акцент3 4" xfId="365"/>
    <cellStyle name="60% — акцент3 5" xfId="366"/>
    <cellStyle name="60% — акцент3 6" xfId="367"/>
    <cellStyle name="60% — акцент3 7" xfId="368"/>
    <cellStyle name="60% — акцент3 8" xfId="369"/>
    <cellStyle name="60% — акцент3 9" xfId="370"/>
    <cellStyle name="60% — акцент4 10" xfId="371"/>
    <cellStyle name="60% - Акцент4 2" xfId="372"/>
    <cellStyle name="60% — акцент4 2" xfId="373"/>
    <cellStyle name="60% — акцент4 3" xfId="374"/>
    <cellStyle name="60% — акцент4 4" xfId="375"/>
    <cellStyle name="60% — акцент4 5" xfId="376"/>
    <cellStyle name="60% — акцент4 6" xfId="377"/>
    <cellStyle name="60% — акцент4 7" xfId="378"/>
    <cellStyle name="60% — акцент4 8" xfId="379"/>
    <cellStyle name="60% — акцент4 9" xfId="380"/>
    <cellStyle name="60% — акцент5 10" xfId="381"/>
    <cellStyle name="60% - Акцент5 2" xfId="382"/>
    <cellStyle name="60% — акцент5 2" xfId="383"/>
    <cellStyle name="60% — акцент5 3" xfId="384"/>
    <cellStyle name="60% — акцент5 4" xfId="385"/>
    <cellStyle name="60% — акцент5 5" xfId="386"/>
    <cellStyle name="60% — акцент5 6" xfId="387"/>
    <cellStyle name="60% — акцент5 7" xfId="388"/>
    <cellStyle name="60% — акцент5 8" xfId="389"/>
    <cellStyle name="60% — акцент5 9" xfId="390"/>
    <cellStyle name="60% — акцент6 10" xfId="391"/>
    <cellStyle name="60% - Акцент6 2" xfId="392"/>
    <cellStyle name="60% — акцент6 2" xfId="393"/>
    <cellStyle name="60% — акцент6 3" xfId="394"/>
    <cellStyle name="60% — акцент6 4" xfId="395"/>
    <cellStyle name="60% — акцент6 5" xfId="396"/>
    <cellStyle name="60% — акцент6 6" xfId="397"/>
    <cellStyle name="60% — акцент6 7" xfId="398"/>
    <cellStyle name="60% — акцент6 8" xfId="399"/>
    <cellStyle name="60% — акцент6 9" xfId="400"/>
    <cellStyle name="Normal 2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ывод 2" xfId="409"/>
    <cellStyle name="Вычисление 2" xfId="410"/>
    <cellStyle name="Гиперссылка 2" xfId="411"/>
    <cellStyle name="Заголовок 1 2" xfId="412"/>
    <cellStyle name="Заголовок 2 2" xfId="413"/>
    <cellStyle name="Заголовок 3 2" xfId="414"/>
    <cellStyle name="Заголовок 4 2" xfId="415"/>
    <cellStyle name="Итог 2" xfId="416"/>
    <cellStyle name="Контрольная ячейка 2" xfId="417"/>
    <cellStyle name="Название 2" xfId="418"/>
    <cellStyle name="Нейтральный 2" xfId="419"/>
    <cellStyle name="Обычный" xfId="0" builtinId="0"/>
    <cellStyle name="Обычный 10" xfId="420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3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4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2025 года №______</v>
          </cell>
        </row>
        <row r="12">
          <cell r="F12" t="str">
            <v>Предложение по корректировке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F212"/>
  <sheetViews>
    <sheetView tabSelected="1" view="pageBreakPreview" zoomScale="60" zoomScaleNormal="100" workbookViewId="0">
      <pane ySplit="1" topLeftCell="A2" activePane="bottomLeft" state="frozenSplit"/>
      <selection activeCell="AC179" sqref="AC179"/>
      <selection pane="bottomLeft" activeCell="AG180" sqref="AG180"/>
    </sheetView>
  </sheetViews>
  <sheetFormatPr defaultRowHeight="12"/>
  <cols>
    <col min="1" max="1" width="9.75" style="1" customWidth="1"/>
    <col min="2" max="2" width="40.25" style="1" customWidth="1"/>
    <col min="3" max="3" width="17.625" style="1" customWidth="1"/>
    <col min="4" max="4" width="5.125" style="1" bestFit="1" customWidth="1"/>
    <col min="5" max="5" width="6.625" style="1" bestFit="1" customWidth="1"/>
    <col min="6" max="6" width="9.25" style="1" bestFit="1" customWidth="1"/>
    <col min="7" max="7" width="6.625" style="1" customWidth="1"/>
    <col min="8" max="8" width="5.125" style="1" bestFit="1" customWidth="1"/>
    <col min="9" max="9" width="4.75" style="1" customWidth="1"/>
    <col min="10" max="10" width="9.25" style="1" bestFit="1" customWidth="1"/>
    <col min="11" max="11" width="6.625" style="1" customWidth="1"/>
    <col min="12" max="12" width="5.5" style="2" customWidth="1"/>
    <col min="13" max="13" width="8.375" style="2" customWidth="1"/>
    <col min="14" max="14" width="9.25" style="1" bestFit="1" customWidth="1"/>
    <col min="15" max="15" width="6.625" style="1" customWidth="1"/>
    <col min="16" max="16" width="5.125" style="1" bestFit="1" customWidth="1"/>
    <col min="17" max="17" width="6.625" style="1" customWidth="1"/>
    <col min="18" max="18" width="9.25" style="1" bestFit="1" customWidth="1"/>
    <col min="19" max="19" width="6.625" style="1" customWidth="1"/>
    <col min="20" max="20" width="5.125" style="1" bestFit="1" customWidth="1"/>
    <col min="21" max="21" width="9.25" style="1" bestFit="1" customWidth="1"/>
    <col min="22" max="22" width="6" style="1" customWidth="1"/>
    <col min="23" max="23" width="9.25" style="1" bestFit="1" customWidth="1"/>
    <col min="24" max="24" width="5.125" style="1" bestFit="1" customWidth="1"/>
    <col min="25" max="25" width="9.25" style="1" bestFit="1" customWidth="1"/>
    <col min="26" max="26" width="5.125" style="1" customWidth="1"/>
    <col min="27" max="27" width="6.625" style="1" customWidth="1"/>
    <col min="28" max="28" width="6.125" style="1" bestFit="1" customWidth="1"/>
    <col min="29" max="29" width="9.625" style="1" customWidth="1"/>
    <col min="30" max="30" width="5.125" style="1" bestFit="1" customWidth="1"/>
    <col min="31" max="31" width="9.25" style="1" bestFit="1" customWidth="1"/>
    <col min="32" max="32" width="5.125" style="1" customWidth="1"/>
    <col min="33" max="33" width="6.625" style="1" customWidth="1"/>
    <col min="34" max="34" width="5.125" style="1" bestFit="1" customWidth="1"/>
    <col min="35" max="35" width="9.25" style="1" bestFit="1" customWidth="1"/>
    <col min="36" max="36" width="5.125" style="1" bestFit="1" customWidth="1"/>
    <col min="37" max="37" width="9.25" style="1" bestFit="1" customWidth="1"/>
    <col min="38" max="39" width="9.375" style="1" customWidth="1"/>
    <col min="40" max="40" width="5.125" style="1" bestFit="1" customWidth="1"/>
    <col min="41" max="41" width="9.25" style="1" bestFit="1" customWidth="1"/>
    <col min="42" max="42" width="5.125" style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7.625" style="1" customWidth="1"/>
    <col min="47" max="47" width="9.125" style="1" customWidth="1"/>
    <col min="48" max="48" width="6.125" style="1" bestFit="1" customWidth="1"/>
    <col min="49" max="49" width="10.375" style="1" bestFit="1" customWidth="1"/>
    <col min="50" max="51" width="8.125" style="1" customWidth="1"/>
    <col min="52" max="52" width="5.125" style="1" bestFit="1" customWidth="1"/>
    <col min="53" max="53" width="13.375" style="1" customWidth="1"/>
    <col min="54" max="54" width="16.875" style="6" customWidth="1"/>
    <col min="55" max="55" width="13.25" style="6" customWidth="1"/>
    <col min="56" max="16384" width="9" style="7"/>
  </cols>
  <sheetData>
    <row r="1" spans="1:58" ht="18.75">
      <c r="AU1" s="3"/>
      <c r="AV1" s="4"/>
      <c r="AW1" s="4"/>
      <c r="AX1" s="4"/>
      <c r="AY1" s="4"/>
      <c r="AZ1" s="4"/>
      <c r="BA1" s="5" t="s">
        <v>0</v>
      </c>
    </row>
    <row r="2" spans="1:58" ht="18.75">
      <c r="AU2" s="3"/>
      <c r="AV2" s="4"/>
      <c r="AW2" s="4"/>
      <c r="AX2" s="4"/>
      <c r="AY2" s="4"/>
      <c r="AZ2" s="4"/>
      <c r="BA2" s="5" t="str">
        <f>'[1]1. 2025 г.'!BA2</f>
        <v>к приказу Министерства жилищно-коммунального хозяйства</v>
      </c>
    </row>
    <row r="3" spans="1:58" ht="18.75">
      <c r="AU3" s="3"/>
      <c r="AV3" s="4"/>
      <c r="AW3" s="4"/>
      <c r="AX3" s="4"/>
      <c r="AY3" s="4"/>
      <c r="AZ3" s="4"/>
      <c r="BA3" s="5" t="str">
        <f>'[1]1. 2025 г.'!BA3</f>
        <v>и гражданской защиты населения Пензенской области</v>
      </c>
    </row>
    <row r="4" spans="1:58" ht="18.75">
      <c r="AU4" s="3"/>
      <c r="AV4" s="4"/>
      <c r="AW4" s="4"/>
      <c r="AX4" s="4"/>
      <c r="AY4" s="4"/>
      <c r="AZ4" s="4"/>
      <c r="BA4" s="5" t="str">
        <f>'[1]1. 2025 г.'!BA4</f>
        <v>от __________ 2025 года №______</v>
      </c>
    </row>
    <row r="5" spans="1:58" ht="18.75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8" ht="18.7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8" ht="21.75" customHeight="1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8" ht="18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2"/>
      <c r="BC8" s="12"/>
      <c r="BD8" s="13"/>
      <c r="BE8" s="13"/>
      <c r="BF8" s="13"/>
    </row>
    <row r="9" spans="1:58" s="16" customFormat="1" ht="33.75" customHeight="1">
      <c r="A9" s="14" t="s">
        <v>4</v>
      </c>
      <c r="B9" s="14" t="s">
        <v>5</v>
      </c>
      <c r="C9" s="14" t="s">
        <v>6</v>
      </c>
      <c r="D9" s="14" t="s">
        <v>7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5"/>
      <c r="BC9" s="15"/>
    </row>
    <row r="10" spans="1:58" ht="136.5" customHeight="1">
      <c r="A10" s="14"/>
      <c r="B10" s="14"/>
      <c r="C10" s="14"/>
      <c r="D10" s="17" t="s">
        <v>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4" t="s">
        <v>9</v>
      </c>
      <c r="W10" s="14"/>
      <c r="X10" s="14"/>
      <c r="Y10" s="14"/>
      <c r="Z10" s="14"/>
      <c r="AA10" s="14"/>
      <c r="AB10" s="17" t="s">
        <v>10</v>
      </c>
      <c r="AC10" s="18"/>
      <c r="AD10" s="18"/>
      <c r="AE10" s="18"/>
      <c r="AF10" s="18"/>
      <c r="AG10" s="19"/>
      <c r="AH10" s="14" t="s">
        <v>11</v>
      </c>
      <c r="AI10" s="14"/>
      <c r="AJ10" s="14"/>
      <c r="AK10" s="14"/>
      <c r="AL10" s="14"/>
      <c r="AM10" s="14"/>
      <c r="AN10" s="14" t="s">
        <v>12</v>
      </c>
      <c r="AO10" s="14"/>
      <c r="AP10" s="14"/>
      <c r="AQ10" s="14"/>
      <c r="AR10" s="14"/>
      <c r="AS10" s="14"/>
      <c r="AT10" s="14" t="s">
        <v>13</v>
      </c>
      <c r="AU10" s="14"/>
      <c r="AV10" s="14"/>
      <c r="AW10" s="14"/>
      <c r="AX10" s="14"/>
      <c r="AY10" s="14"/>
      <c r="AZ10" s="14" t="s">
        <v>14</v>
      </c>
      <c r="BA10" s="14"/>
    </row>
    <row r="11" spans="1:58" ht="393.75" customHeight="1">
      <c r="A11" s="14"/>
      <c r="B11" s="14"/>
      <c r="C11" s="14"/>
      <c r="D11" s="17" t="s">
        <v>15</v>
      </c>
      <c r="E11" s="18"/>
      <c r="F11" s="18"/>
      <c r="G11" s="19"/>
      <c r="H11" s="17" t="s">
        <v>16</v>
      </c>
      <c r="I11" s="18"/>
      <c r="J11" s="18"/>
      <c r="K11" s="19"/>
      <c r="L11" s="17" t="s">
        <v>17</v>
      </c>
      <c r="M11" s="18"/>
      <c r="N11" s="18"/>
      <c r="O11" s="19"/>
      <c r="P11" s="17" t="s">
        <v>18</v>
      </c>
      <c r="Q11" s="18"/>
      <c r="R11" s="18"/>
      <c r="S11" s="19"/>
      <c r="T11" s="14" t="s">
        <v>19</v>
      </c>
      <c r="U11" s="14"/>
      <c r="V11" s="14" t="s">
        <v>20</v>
      </c>
      <c r="W11" s="14"/>
      <c r="X11" s="14" t="s">
        <v>21</v>
      </c>
      <c r="Y11" s="14"/>
      <c r="Z11" s="14"/>
      <c r="AA11" s="14"/>
      <c r="AB11" s="14" t="s">
        <v>22</v>
      </c>
      <c r="AC11" s="14"/>
      <c r="AD11" s="14" t="s">
        <v>23</v>
      </c>
      <c r="AE11" s="14"/>
      <c r="AF11" s="20" t="s">
        <v>24</v>
      </c>
      <c r="AG11" s="20"/>
      <c r="AH11" s="14" t="s">
        <v>25</v>
      </c>
      <c r="AI11" s="14"/>
      <c r="AJ11" s="14" t="s">
        <v>26</v>
      </c>
      <c r="AK11" s="14"/>
      <c r="AL11" s="20" t="s">
        <v>24</v>
      </c>
      <c r="AM11" s="20"/>
      <c r="AN11" s="14" t="s">
        <v>27</v>
      </c>
      <c r="AO11" s="14"/>
      <c r="AP11" s="14" t="s">
        <v>28</v>
      </c>
      <c r="AQ11" s="14"/>
      <c r="AR11" s="14" t="s">
        <v>29</v>
      </c>
      <c r="AS11" s="14"/>
      <c r="AT11" s="14" t="s">
        <v>30</v>
      </c>
      <c r="AU11" s="14"/>
      <c r="AV11" s="14" t="s">
        <v>31</v>
      </c>
      <c r="AW11" s="14"/>
      <c r="AX11" s="17"/>
      <c r="AY11" s="19"/>
      <c r="AZ11" s="14" t="s">
        <v>32</v>
      </c>
      <c r="BA11" s="14"/>
    </row>
    <row r="12" spans="1:58" ht="96.75" customHeight="1">
      <c r="A12" s="14"/>
      <c r="B12" s="14"/>
      <c r="C12" s="14"/>
      <c r="D12" s="21" t="s">
        <v>33</v>
      </c>
      <c r="E12" s="21" t="s">
        <v>34</v>
      </c>
      <c r="F12" s="21" t="str">
        <f>'[1]1. 2025 г.'!F12</f>
        <v>Предложение по корректировке</v>
      </c>
      <c r="G12" s="21" t="s">
        <v>34</v>
      </c>
      <c r="H12" s="21" t="s">
        <v>33</v>
      </c>
      <c r="I12" s="21" t="s">
        <v>34</v>
      </c>
      <c r="J12" s="21" t="str">
        <f>F12</f>
        <v>Предложение по корректировке</v>
      </c>
      <c r="K12" s="21" t="s">
        <v>34</v>
      </c>
      <c r="L12" s="22" t="s">
        <v>35</v>
      </c>
      <c r="M12" s="22" t="str">
        <f>J12</f>
        <v>Предложение по корректировке</v>
      </c>
      <c r="N12" s="21" t="s">
        <v>36</v>
      </c>
      <c r="O12" s="21" t="str">
        <f>J12</f>
        <v>Предложение по корректировке</v>
      </c>
      <c r="P12" s="21" t="s">
        <v>33</v>
      </c>
      <c r="Q12" s="21" t="s">
        <v>34</v>
      </c>
      <c r="R12" s="21" t="str">
        <f>O12</f>
        <v>Предложение по корректировке</v>
      </c>
      <c r="S12" s="21" t="s">
        <v>34</v>
      </c>
      <c r="T12" s="21" t="s">
        <v>33</v>
      </c>
      <c r="U12" s="21" t="str">
        <f>R12</f>
        <v>Предложение по корректировке</v>
      </c>
      <c r="V12" s="21" t="s">
        <v>33</v>
      </c>
      <c r="W12" s="21" t="str">
        <f>U12</f>
        <v>Предложение по корректировке</v>
      </c>
      <c r="X12" s="21" t="s">
        <v>33</v>
      </c>
      <c r="Y12" s="21" t="str">
        <f>U12</f>
        <v>Предложение по корректировке</v>
      </c>
      <c r="Z12" s="21" t="s">
        <v>33</v>
      </c>
      <c r="AA12" s="21" t="s">
        <v>34</v>
      </c>
      <c r="AB12" s="21" t="s">
        <v>33</v>
      </c>
      <c r="AC12" s="21" t="str">
        <f>Y12</f>
        <v>Предложение по корректировке</v>
      </c>
      <c r="AD12" s="21" t="s">
        <v>33</v>
      </c>
      <c r="AE12" s="21" t="str">
        <f>AC12</f>
        <v>Предложение по корректировке</v>
      </c>
      <c r="AF12" s="21" t="s">
        <v>33</v>
      </c>
      <c r="AG12" s="21" t="s">
        <v>34</v>
      </c>
      <c r="AH12" s="21" t="s">
        <v>33</v>
      </c>
      <c r="AI12" s="21" t="str">
        <f>AE12</f>
        <v>Предложение по корректировке</v>
      </c>
      <c r="AJ12" s="21" t="s">
        <v>33</v>
      </c>
      <c r="AK12" s="21" t="str">
        <f>AI12</f>
        <v>Предложение по корректировке</v>
      </c>
      <c r="AL12" s="21" t="s">
        <v>33</v>
      </c>
      <c r="AM12" s="21" t="s">
        <v>34</v>
      </c>
      <c r="AN12" s="21" t="s">
        <v>33</v>
      </c>
      <c r="AO12" s="21" t="str">
        <f>AK12</f>
        <v>Предложение по корректировке</v>
      </c>
      <c r="AP12" s="21" t="s">
        <v>33</v>
      </c>
      <c r="AQ12" s="21" t="str">
        <f>AK12</f>
        <v>Предложение по корректировке</v>
      </c>
      <c r="AR12" s="21" t="s">
        <v>33</v>
      </c>
      <c r="AS12" s="21" t="str">
        <f>AK12</f>
        <v>Предложение по корректировке</v>
      </c>
      <c r="AT12" s="21" t="s">
        <v>33</v>
      </c>
      <c r="AU12" s="21" t="str">
        <f>AS12</f>
        <v>Предложение по корректировке</v>
      </c>
      <c r="AV12" s="21" t="s">
        <v>33</v>
      </c>
      <c r="AW12" s="21" t="str">
        <f>AU12</f>
        <v>Предложение по корректировке</v>
      </c>
      <c r="AX12" s="21" t="s">
        <v>33</v>
      </c>
      <c r="AY12" s="21" t="s">
        <v>34</v>
      </c>
      <c r="AZ12" s="21" t="s">
        <v>33</v>
      </c>
      <c r="BA12" s="21" t="str">
        <f>AW12</f>
        <v>Предложение по корректировке</v>
      </c>
    </row>
    <row r="13" spans="1:58" ht="16.5" hidden="1" customHeight="1">
      <c r="A13" s="23"/>
      <c r="B13" s="23"/>
      <c r="C13" s="23"/>
      <c r="D13" s="17" t="s">
        <v>37</v>
      </c>
      <c r="E13" s="18"/>
      <c r="F13" s="18"/>
      <c r="G13" s="19"/>
      <c r="H13" s="17" t="s">
        <v>37</v>
      </c>
      <c r="I13" s="18"/>
      <c r="J13" s="18"/>
      <c r="K13" s="19"/>
      <c r="L13" s="17" t="s">
        <v>37</v>
      </c>
      <c r="M13" s="18"/>
      <c r="N13" s="18"/>
      <c r="O13" s="19"/>
      <c r="P13" s="17" t="s">
        <v>37</v>
      </c>
      <c r="Q13" s="18"/>
      <c r="R13" s="18"/>
      <c r="S13" s="19"/>
      <c r="T13" s="24"/>
      <c r="U13" s="24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</row>
    <row r="14" spans="1:58" ht="16.5" hidden="1" customHeight="1">
      <c r="A14" s="23"/>
      <c r="B14" s="23"/>
      <c r="C14" s="23"/>
      <c r="D14" s="26" t="s">
        <v>38</v>
      </c>
      <c r="E14" s="27"/>
      <c r="F14" s="26" t="s">
        <v>39</v>
      </c>
      <c r="G14" s="27"/>
      <c r="H14" s="26" t="s">
        <v>38</v>
      </c>
      <c r="I14" s="27"/>
      <c r="J14" s="26" t="s">
        <v>39</v>
      </c>
      <c r="K14" s="27"/>
      <c r="L14" s="28" t="s">
        <v>38</v>
      </c>
      <c r="M14" s="29"/>
      <c r="N14" s="26" t="s">
        <v>39</v>
      </c>
      <c r="O14" s="27"/>
      <c r="P14" s="26" t="s">
        <v>40</v>
      </c>
      <c r="Q14" s="27"/>
      <c r="R14" s="26" t="s">
        <v>39</v>
      </c>
      <c r="S14" s="27"/>
      <c r="T14" s="30"/>
      <c r="U14" s="30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</row>
    <row r="15" spans="1:58" s="37" customFormat="1" ht="16.5" customHeight="1">
      <c r="A15" s="31">
        <v>1</v>
      </c>
      <c r="B15" s="32">
        <v>2</v>
      </c>
      <c r="C15" s="31">
        <v>3</v>
      </c>
      <c r="D15" s="31">
        <v>4</v>
      </c>
      <c r="E15" s="31">
        <v>3</v>
      </c>
      <c r="F15" s="31">
        <v>5</v>
      </c>
      <c r="G15" s="31">
        <v>3</v>
      </c>
      <c r="H15" s="31">
        <v>6</v>
      </c>
      <c r="I15" s="31">
        <v>3</v>
      </c>
      <c r="J15" s="31">
        <v>7</v>
      </c>
      <c r="K15" s="31">
        <v>3</v>
      </c>
      <c r="L15" s="33">
        <v>8</v>
      </c>
      <c r="M15" s="33">
        <v>9</v>
      </c>
      <c r="N15" s="31">
        <v>10</v>
      </c>
      <c r="O15" s="31">
        <v>11</v>
      </c>
      <c r="P15" s="31">
        <v>12</v>
      </c>
      <c r="Q15" s="31">
        <v>3</v>
      </c>
      <c r="R15" s="31">
        <v>13</v>
      </c>
      <c r="S15" s="31">
        <v>3</v>
      </c>
      <c r="T15" s="31">
        <v>14</v>
      </c>
      <c r="U15" s="31">
        <v>15</v>
      </c>
      <c r="V15" s="31">
        <v>16</v>
      </c>
      <c r="W15" s="31">
        <v>17</v>
      </c>
      <c r="X15" s="31">
        <v>18</v>
      </c>
      <c r="Y15" s="31">
        <v>19</v>
      </c>
      <c r="Z15" s="31">
        <v>15</v>
      </c>
      <c r="AA15" s="31">
        <v>3</v>
      </c>
      <c r="AB15" s="31">
        <v>20</v>
      </c>
      <c r="AC15" s="31">
        <v>21</v>
      </c>
      <c r="AD15" s="31">
        <v>22</v>
      </c>
      <c r="AE15" s="31">
        <v>23</v>
      </c>
      <c r="AF15" s="31">
        <v>3</v>
      </c>
      <c r="AG15" s="31">
        <v>3</v>
      </c>
      <c r="AH15" s="31">
        <v>24</v>
      </c>
      <c r="AI15" s="31">
        <v>25</v>
      </c>
      <c r="AJ15" s="31">
        <v>26</v>
      </c>
      <c r="AK15" s="31">
        <v>27</v>
      </c>
      <c r="AL15" s="31">
        <v>20</v>
      </c>
      <c r="AM15" s="31">
        <v>3</v>
      </c>
      <c r="AN15" s="31">
        <v>28</v>
      </c>
      <c r="AO15" s="31">
        <v>29</v>
      </c>
      <c r="AP15" s="31">
        <v>30</v>
      </c>
      <c r="AQ15" s="31">
        <v>31</v>
      </c>
      <c r="AR15" s="31">
        <v>32</v>
      </c>
      <c r="AS15" s="31">
        <v>33</v>
      </c>
      <c r="AT15" s="31">
        <v>34</v>
      </c>
      <c r="AU15" s="31">
        <v>35</v>
      </c>
      <c r="AV15" s="31">
        <v>36</v>
      </c>
      <c r="AW15" s="31">
        <v>37</v>
      </c>
      <c r="AX15" s="31">
        <v>26</v>
      </c>
      <c r="AY15" s="31">
        <v>3</v>
      </c>
      <c r="AZ15" s="31">
        <v>38</v>
      </c>
      <c r="BA15" s="34" t="s">
        <v>41</v>
      </c>
      <c r="BB15" s="35"/>
      <c r="BC15" s="36"/>
    </row>
    <row r="16" spans="1:58" s="44" customFormat="1" ht="31.5">
      <c r="A16" s="38" t="s">
        <v>42</v>
      </c>
      <c r="B16" s="39" t="s">
        <v>43</v>
      </c>
      <c r="C16" s="40" t="s">
        <v>44</v>
      </c>
      <c r="D16" s="41">
        <f t="shared" ref="D16:AB17" si="0">D24</f>
        <v>0</v>
      </c>
      <c r="E16" s="41">
        <f t="shared" si="0"/>
        <v>3</v>
      </c>
      <c r="F16" s="41">
        <f>F24</f>
        <v>0</v>
      </c>
      <c r="G16" s="41"/>
      <c r="H16" s="41">
        <f t="shared" si="0"/>
        <v>0</v>
      </c>
      <c r="I16" s="41">
        <f t="shared" si="0"/>
        <v>0</v>
      </c>
      <c r="J16" s="41">
        <f t="shared" si="0"/>
        <v>0</v>
      </c>
      <c r="K16" s="41">
        <f t="shared" si="0"/>
        <v>0</v>
      </c>
      <c r="L16" s="42">
        <f t="shared" si="0"/>
        <v>4.0750000000000002</v>
      </c>
      <c r="M16" s="42">
        <f>M24</f>
        <v>8.1489999999999991</v>
      </c>
      <c r="N16" s="41">
        <f t="shared" si="0"/>
        <v>0</v>
      </c>
      <c r="O16" s="41">
        <f>O24</f>
        <v>0</v>
      </c>
      <c r="P16" s="41">
        <f t="shared" si="0"/>
        <v>0</v>
      </c>
      <c r="Q16" s="41">
        <f t="shared" si="0"/>
        <v>0</v>
      </c>
      <c r="R16" s="41">
        <f t="shared" si="0"/>
        <v>0</v>
      </c>
      <c r="S16" s="41">
        <f t="shared" si="0"/>
        <v>0</v>
      </c>
      <c r="T16" s="41">
        <f t="shared" si="0"/>
        <v>0</v>
      </c>
      <c r="U16" s="41">
        <f t="shared" si="0"/>
        <v>0</v>
      </c>
      <c r="V16" s="41">
        <f t="shared" si="0"/>
        <v>2.7300000000000004</v>
      </c>
      <c r="W16" s="41">
        <f t="shared" si="0"/>
        <v>4.5599999999999996</v>
      </c>
      <c r="X16" s="41">
        <f t="shared" si="0"/>
        <v>0</v>
      </c>
      <c r="Y16" s="41">
        <f t="shared" si="0"/>
        <v>0</v>
      </c>
      <c r="Z16" s="41">
        <f t="shared" si="0"/>
        <v>0</v>
      </c>
      <c r="AA16" s="41">
        <f t="shared" si="0"/>
        <v>0</v>
      </c>
      <c r="AB16" s="41">
        <f t="shared" si="0"/>
        <v>42.483858339999998</v>
      </c>
      <c r="AC16" s="41">
        <f>AC24</f>
        <v>71.756976466800012</v>
      </c>
      <c r="AD16" s="41" t="s">
        <v>44</v>
      </c>
      <c r="AE16" s="41" t="s">
        <v>44</v>
      </c>
      <c r="AF16" s="41">
        <f>AF24</f>
        <v>0</v>
      </c>
      <c r="AG16" s="41">
        <f>AG24</f>
        <v>0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>
        <f t="shared" ref="AL16:BA17" si="1">AL24</f>
        <v>0</v>
      </c>
      <c r="AM16" s="41">
        <f t="shared" si="1"/>
        <v>0</v>
      </c>
      <c r="AN16" s="41">
        <f t="shared" si="1"/>
        <v>0</v>
      </c>
      <c r="AO16" s="41">
        <f t="shared" si="1"/>
        <v>0</v>
      </c>
      <c r="AP16" s="41">
        <f t="shared" si="1"/>
        <v>0</v>
      </c>
      <c r="AQ16" s="41">
        <f t="shared" si="1"/>
        <v>0</v>
      </c>
      <c r="AR16" s="41">
        <f t="shared" si="1"/>
        <v>0</v>
      </c>
      <c r="AS16" s="41">
        <f t="shared" si="1"/>
        <v>0</v>
      </c>
      <c r="AT16" s="41">
        <f t="shared" si="1"/>
        <v>67.310855400000008</v>
      </c>
      <c r="AU16" s="41">
        <f>AU24</f>
        <v>36.24753492</v>
      </c>
      <c r="AV16" s="41">
        <f t="shared" si="1"/>
        <v>77.734810530000004</v>
      </c>
      <c r="AW16" s="41">
        <f>AW24</f>
        <v>79.470466074000001</v>
      </c>
      <c r="AX16" s="41">
        <f t="shared" si="1"/>
        <v>0</v>
      </c>
      <c r="AY16" s="41">
        <f t="shared" si="1"/>
        <v>0</v>
      </c>
      <c r="AZ16" s="41">
        <f t="shared" si="1"/>
        <v>0</v>
      </c>
      <c r="BA16" s="41">
        <f t="shared" si="1"/>
        <v>0</v>
      </c>
      <c r="BB16" s="43"/>
      <c r="BC16" s="36"/>
    </row>
    <row r="17" spans="1:55" s="46" customFormat="1" ht="15.75">
      <c r="A17" s="38" t="s">
        <v>45</v>
      </c>
      <c r="B17" s="39" t="s">
        <v>46</v>
      </c>
      <c r="C17" s="40" t="s">
        <v>44</v>
      </c>
      <c r="D17" s="41">
        <f t="shared" si="0"/>
        <v>0</v>
      </c>
      <c r="E17" s="41">
        <f t="shared" si="0"/>
        <v>0</v>
      </c>
      <c r="F17" s="41">
        <f>F25</f>
        <v>0</v>
      </c>
      <c r="G17" s="41"/>
      <c r="H17" s="41">
        <f t="shared" si="0"/>
        <v>0</v>
      </c>
      <c r="I17" s="41">
        <f t="shared" si="0"/>
        <v>0</v>
      </c>
      <c r="J17" s="41">
        <f t="shared" si="0"/>
        <v>0</v>
      </c>
      <c r="K17" s="41">
        <f t="shared" si="0"/>
        <v>0</v>
      </c>
      <c r="L17" s="42">
        <f t="shared" si="0"/>
        <v>0</v>
      </c>
      <c r="M17" s="42">
        <f>M25</f>
        <v>0</v>
      </c>
      <c r="N17" s="41">
        <f t="shared" si="0"/>
        <v>0</v>
      </c>
      <c r="O17" s="41">
        <f>O25</f>
        <v>0</v>
      </c>
      <c r="P17" s="41">
        <f t="shared" si="0"/>
        <v>0</v>
      </c>
      <c r="Q17" s="41">
        <f t="shared" si="0"/>
        <v>0</v>
      </c>
      <c r="R17" s="41">
        <f t="shared" si="0"/>
        <v>0</v>
      </c>
      <c r="S17" s="41">
        <f t="shared" si="0"/>
        <v>0</v>
      </c>
      <c r="T17" s="41">
        <f t="shared" si="0"/>
        <v>0</v>
      </c>
      <c r="U17" s="41">
        <f t="shared" si="0"/>
        <v>0</v>
      </c>
      <c r="V17" s="41">
        <f t="shared" si="0"/>
        <v>0</v>
      </c>
      <c r="W17" s="41">
        <f t="shared" si="0"/>
        <v>0</v>
      </c>
      <c r="X17" s="41">
        <f t="shared" si="0"/>
        <v>0</v>
      </c>
      <c r="Y17" s="41">
        <f t="shared" si="0"/>
        <v>0</v>
      </c>
      <c r="Z17" s="41">
        <f t="shared" si="0"/>
        <v>0</v>
      </c>
      <c r="AA17" s="41">
        <f t="shared" si="0"/>
        <v>0</v>
      </c>
      <c r="AB17" s="41">
        <f t="shared" si="0"/>
        <v>0</v>
      </c>
      <c r="AC17" s="41">
        <f>AC25</f>
        <v>0</v>
      </c>
      <c r="AD17" s="41" t="s">
        <v>44</v>
      </c>
      <c r="AE17" s="41" t="s">
        <v>44</v>
      </c>
      <c r="AF17" s="41">
        <v>0</v>
      </c>
      <c r="AG17" s="41">
        <v>0</v>
      </c>
      <c r="AH17" s="41" t="s">
        <v>44</v>
      </c>
      <c r="AI17" s="41" t="s">
        <v>44</v>
      </c>
      <c r="AJ17" s="41" t="s">
        <v>44</v>
      </c>
      <c r="AK17" s="41" t="s">
        <v>44</v>
      </c>
      <c r="AL17" s="41">
        <f t="shared" si="1"/>
        <v>0</v>
      </c>
      <c r="AM17" s="41">
        <f t="shared" si="1"/>
        <v>0</v>
      </c>
      <c r="AN17" s="41">
        <f t="shared" si="1"/>
        <v>0</v>
      </c>
      <c r="AO17" s="41">
        <f t="shared" si="1"/>
        <v>0</v>
      </c>
      <c r="AP17" s="41">
        <f t="shared" si="1"/>
        <v>0</v>
      </c>
      <c r="AQ17" s="41">
        <f t="shared" si="1"/>
        <v>0</v>
      </c>
      <c r="AR17" s="41">
        <f t="shared" si="1"/>
        <v>0</v>
      </c>
      <c r="AS17" s="41">
        <f t="shared" si="1"/>
        <v>0</v>
      </c>
      <c r="AT17" s="41">
        <f t="shared" si="1"/>
        <v>0</v>
      </c>
      <c r="AU17" s="41">
        <f>AU25</f>
        <v>0</v>
      </c>
      <c r="AV17" s="41">
        <f t="shared" si="1"/>
        <v>0</v>
      </c>
      <c r="AW17" s="41">
        <f>AW25</f>
        <v>0</v>
      </c>
      <c r="AX17" s="41">
        <f t="shared" si="1"/>
        <v>0</v>
      </c>
      <c r="AY17" s="41">
        <f t="shared" si="1"/>
        <v>0</v>
      </c>
      <c r="AZ17" s="41">
        <f t="shared" si="1"/>
        <v>0</v>
      </c>
      <c r="BA17" s="41">
        <f t="shared" si="1"/>
        <v>0</v>
      </c>
      <c r="BB17" s="45"/>
      <c r="BC17" s="45"/>
    </row>
    <row r="18" spans="1:55" s="46" customFormat="1" ht="31.5">
      <c r="A18" s="38" t="s">
        <v>47</v>
      </c>
      <c r="B18" s="39" t="s">
        <v>48</v>
      </c>
      <c r="C18" s="40" t="s">
        <v>44</v>
      </c>
      <c r="D18" s="41">
        <f t="shared" ref="D18:AB18" si="2">D83</f>
        <v>0</v>
      </c>
      <c r="E18" s="41">
        <f t="shared" si="2"/>
        <v>3</v>
      </c>
      <c r="F18" s="41">
        <f>F83</f>
        <v>0</v>
      </c>
      <c r="G18" s="41"/>
      <c r="H18" s="41">
        <f t="shared" si="2"/>
        <v>0</v>
      </c>
      <c r="I18" s="41">
        <f t="shared" si="2"/>
        <v>0</v>
      </c>
      <c r="J18" s="41">
        <f t="shared" si="2"/>
        <v>0</v>
      </c>
      <c r="K18" s="41">
        <f t="shared" si="2"/>
        <v>0</v>
      </c>
      <c r="L18" s="42">
        <f t="shared" si="2"/>
        <v>0</v>
      </c>
      <c r="M18" s="42">
        <f>M83</f>
        <v>0</v>
      </c>
      <c r="N18" s="41">
        <f t="shared" si="2"/>
        <v>0</v>
      </c>
      <c r="O18" s="41">
        <f>O83</f>
        <v>0</v>
      </c>
      <c r="P18" s="41">
        <f t="shared" si="2"/>
        <v>0</v>
      </c>
      <c r="Q18" s="41">
        <f t="shared" si="2"/>
        <v>0</v>
      </c>
      <c r="R18" s="41">
        <f t="shared" si="2"/>
        <v>0</v>
      </c>
      <c r="S18" s="41">
        <f t="shared" si="2"/>
        <v>0</v>
      </c>
      <c r="T18" s="41">
        <f t="shared" si="2"/>
        <v>0</v>
      </c>
      <c r="U18" s="41">
        <f t="shared" si="2"/>
        <v>0</v>
      </c>
      <c r="V18" s="41">
        <f t="shared" si="2"/>
        <v>2.7300000000000004</v>
      </c>
      <c r="W18" s="41">
        <f t="shared" si="2"/>
        <v>4.5599999999999996</v>
      </c>
      <c r="X18" s="41">
        <f t="shared" si="2"/>
        <v>0</v>
      </c>
      <c r="Y18" s="41">
        <f t="shared" si="2"/>
        <v>0</v>
      </c>
      <c r="Z18" s="41">
        <f t="shared" si="2"/>
        <v>0</v>
      </c>
      <c r="AA18" s="41">
        <f t="shared" si="2"/>
        <v>0</v>
      </c>
      <c r="AB18" s="41">
        <f t="shared" si="2"/>
        <v>19.69516634</v>
      </c>
      <c r="AC18" s="41">
        <f>AC83</f>
        <v>19.305398218800001</v>
      </c>
      <c r="AD18" s="41" t="s">
        <v>44</v>
      </c>
      <c r="AE18" s="41" t="s">
        <v>44</v>
      </c>
      <c r="AF18" s="41">
        <v>0</v>
      </c>
      <c r="AG18" s="41">
        <v>0</v>
      </c>
      <c r="AH18" s="41" t="s">
        <v>44</v>
      </c>
      <c r="AI18" s="41" t="s">
        <v>44</v>
      </c>
      <c r="AJ18" s="41" t="s">
        <v>44</v>
      </c>
      <c r="AK18" s="41" t="s">
        <v>44</v>
      </c>
      <c r="AL18" s="41">
        <f t="shared" ref="AL18:BA18" si="3">AL83</f>
        <v>0</v>
      </c>
      <c r="AM18" s="41">
        <f t="shared" si="3"/>
        <v>0</v>
      </c>
      <c r="AN18" s="41">
        <f t="shared" si="3"/>
        <v>0</v>
      </c>
      <c r="AO18" s="41">
        <f t="shared" si="3"/>
        <v>0</v>
      </c>
      <c r="AP18" s="41">
        <f t="shared" si="3"/>
        <v>0</v>
      </c>
      <c r="AQ18" s="41">
        <f t="shared" si="3"/>
        <v>0</v>
      </c>
      <c r="AR18" s="41">
        <f t="shared" si="3"/>
        <v>0</v>
      </c>
      <c r="AS18" s="41">
        <f t="shared" si="3"/>
        <v>0</v>
      </c>
      <c r="AT18" s="41">
        <f t="shared" si="3"/>
        <v>67.310855400000008</v>
      </c>
      <c r="AU18" s="41">
        <f>AU83</f>
        <v>36.24753492</v>
      </c>
      <c r="AV18" s="41">
        <f t="shared" si="3"/>
        <v>0</v>
      </c>
      <c r="AW18" s="41">
        <f>AW83</f>
        <v>0</v>
      </c>
      <c r="AX18" s="41">
        <f t="shared" si="3"/>
        <v>0</v>
      </c>
      <c r="AY18" s="41">
        <f t="shared" si="3"/>
        <v>0</v>
      </c>
      <c r="AZ18" s="41">
        <f t="shared" si="3"/>
        <v>0</v>
      </c>
      <c r="BA18" s="41">
        <f t="shared" si="3"/>
        <v>0</v>
      </c>
      <c r="BB18" s="43"/>
      <c r="BC18" s="45"/>
    </row>
    <row r="19" spans="1:55" s="46" customFormat="1" ht="67.5" customHeight="1">
      <c r="A19" s="38" t="s">
        <v>49</v>
      </c>
      <c r="B19" s="47" t="s">
        <v>50</v>
      </c>
      <c r="C19" s="40" t="s">
        <v>44</v>
      </c>
      <c r="D19" s="41">
        <f t="shared" ref="D19:AB19" si="4">D156</f>
        <v>0</v>
      </c>
      <c r="E19" s="41">
        <f t="shared" si="4"/>
        <v>0</v>
      </c>
      <c r="F19" s="41">
        <f>F156</f>
        <v>0</v>
      </c>
      <c r="G19" s="41"/>
      <c r="H19" s="41">
        <f t="shared" si="4"/>
        <v>0</v>
      </c>
      <c r="I19" s="41">
        <f t="shared" si="4"/>
        <v>0</v>
      </c>
      <c r="J19" s="41">
        <f t="shared" si="4"/>
        <v>0</v>
      </c>
      <c r="K19" s="41">
        <f t="shared" si="4"/>
        <v>0</v>
      </c>
      <c r="L19" s="42">
        <f t="shared" si="4"/>
        <v>0</v>
      </c>
      <c r="M19" s="42">
        <f>M156</f>
        <v>0</v>
      </c>
      <c r="N19" s="41">
        <f t="shared" si="4"/>
        <v>0</v>
      </c>
      <c r="O19" s="41">
        <f>O156</f>
        <v>0</v>
      </c>
      <c r="P19" s="41">
        <f t="shared" si="4"/>
        <v>0</v>
      </c>
      <c r="Q19" s="41">
        <f t="shared" si="4"/>
        <v>0</v>
      </c>
      <c r="R19" s="41">
        <f t="shared" si="4"/>
        <v>0</v>
      </c>
      <c r="S19" s="41">
        <f t="shared" si="4"/>
        <v>0</v>
      </c>
      <c r="T19" s="41">
        <f t="shared" si="4"/>
        <v>0</v>
      </c>
      <c r="U19" s="41">
        <f t="shared" si="4"/>
        <v>0</v>
      </c>
      <c r="V19" s="41">
        <f t="shared" si="4"/>
        <v>0</v>
      </c>
      <c r="W19" s="41">
        <f t="shared" si="4"/>
        <v>0</v>
      </c>
      <c r="X19" s="41">
        <f t="shared" si="4"/>
        <v>0</v>
      </c>
      <c r="Y19" s="41">
        <f t="shared" si="4"/>
        <v>0</v>
      </c>
      <c r="Z19" s="41">
        <f t="shared" si="4"/>
        <v>0</v>
      </c>
      <c r="AA19" s="41">
        <f t="shared" si="4"/>
        <v>0</v>
      </c>
      <c r="AB19" s="41">
        <f t="shared" si="4"/>
        <v>0</v>
      </c>
      <c r="AC19" s="41">
        <f>AC156</f>
        <v>0</v>
      </c>
      <c r="AD19" s="41" t="s">
        <v>44</v>
      </c>
      <c r="AE19" s="41" t="s">
        <v>44</v>
      </c>
      <c r="AF19" s="41">
        <v>0</v>
      </c>
      <c r="AG19" s="41">
        <v>0</v>
      </c>
      <c r="AH19" s="41" t="s">
        <v>44</v>
      </c>
      <c r="AI19" s="41" t="s">
        <v>44</v>
      </c>
      <c r="AJ19" s="41" t="s">
        <v>44</v>
      </c>
      <c r="AK19" s="41" t="s">
        <v>44</v>
      </c>
      <c r="AL19" s="41">
        <f t="shared" ref="AL19:BA19" si="5">AL156</f>
        <v>0</v>
      </c>
      <c r="AM19" s="41">
        <f t="shared" si="5"/>
        <v>0</v>
      </c>
      <c r="AN19" s="41">
        <f t="shared" si="5"/>
        <v>0</v>
      </c>
      <c r="AO19" s="41">
        <f t="shared" si="5"/>
        <v>0</v>
      </c>
      <c r="AP19" s="41">
        <f t="shared" si="5"/>
        <v>0</v>
      </c>
      <c r="AQ19" s="41">
        <f t="shared" si="5"/>
        <v>0</v>
      </c>
      <c r="AR19" s="41">
        <f t="shared" si="5"/>
        <v>0</v>
      </c>
      <c r="AS19" s="41">
        <f t="shared" si="5"/>
        <v>0</v>
      </c>
      <c r="AT19" s="41">
        <f t="shared" si="5"/>
        <v>0</v>
      </c>
      <c r="AU19" s="41">
        <f>AU156</f>
        <v>0</v>
      </c>
      <c r="AV19" s="41">
        <f t="shared" si="5"/>
        <v>0</v>
      </c>
      <c r="AW19" s="41">
        <f>AW156</f>
        <v>0</v>
      </c>
      <c r="AX19" s="41">
        <f t="shared" si="5"/>
        <v>0</v>
      </c>
      <c r="AY19" s="41">
        <f t="shared" si="5"/>
        <v>0</v>
      </c>
      <c r="AZ19" s="41">
        <f t="shared" si="5"/>
        <v>0</v>
      </c>
      <c r="BA19" s="41">
        <f t="shared" si="5"/>
        <v>0</v>
      </c>
      <c r="BB19" s="45"/>
      <c r="BC19" s="45"/>
    </row>
    <row r="20" spans="1:55" s="46" customFormat="1" ht="31.5">
      <c r="A20" s="38" t="s">
        <v>51</v>
      </c>
      <c r="B20" s="39" t="s">
        <v>52</v>
      </c>
      <c r="C20" s="40" t="s">
        <v>44</v>
      </c>
      <c r="D20" s="41">
        <f t="shared" ref="D20:AB20" si="6">D163</f>
        <v>0</v>
      </c>
      <c r="E20" s="41">
        <f t="shared" si="6"/>
        <v>0</v>
      </c>
      <c r="F20" s="41">
        <f>F163</f>
        <v>0</v>
      </c>
      <c r="G20" s="41"/>
      <c r="H20" s="41">
        <f t="shared" si="6"/>
        <v>0</v>
      </c>
      <c r="I20" s="41">
        <f t="shared" si="6"/>
        <v>0</v>
      </c>
      <c r="J20" s="41">
        <f t="shared" si="6"/>
        <v>0</v>
      </c>
      <c r="K20" s="41">
        <f t="shared" si="6"/>
        <v>0</v>
      </c>
      <c r="L20" s="42">
        <f t="shared" si="6"/>
        <v>4.0750000000000002</v>
      </c>
      <c r="M20" s="42">
        <f>M163</f>
        <v>8.1489999999999991</v>
      </c>
      <c r="N20" s="41">
        <f t="shared" si="6"/>
        <v>0</v>
      </c>
      <c r="O20" s="41">
        <f>O163</f>
        <v>0</v>
      </c>
      <c r="P20" s="41">
        <f t="shared" si="6"/>
        <v>0</v>
      </c>
      <c r="Q20" s="41">
        <f t="shared" si="6"/>
        <v>0</v>
      </c>
      <c r="R20" s="41">
        <f t="shared" si="6"/>
        <v>0</v>
      </c>
      <c r="S20" s="41">
        <f t="shared" si="6"/>
        <v>0</v>
      </c>
      <c r="T20" s="41">
        <f t="shared" si="6"/>
        <v>0</v>
      </c>
      <c r="U20" s="41">
        <f t="shared" si="6"/>
        <v>0</v>
      </c>
      <c r="V20" s="41">
        <f t="shared" si="6"/>
        <v>0</v>
      </c>
      <c r="W20" s="41">
        <f t="shared" si="6"/>
        <v>0</v>
      </c>
      <c r="X20" s="41">
        <f t="shared" si="6"/>
        <v>0</v>
      </c>
      <c r="Y20" s="41">
        <f t="shared" si="6"/>
        <v>0</v>
      </c>
      <c r="Z20" s="41">
        <f t="shared" si="6"/>
        <v>0</v>
      </c>
      <c r="AA20" s="41">
        <f t="shared" si="6"/>
        <v>0</v>
      </c>
      <c r="AB20" s="41">
        <f t="shared" si="6"/>
        <v>22.788691999999998</v>
      </c>
      <c r="AC20" s="41">
        <f>AC163</f>
        <v>52.451578248000004</v>
      </c>
      <c r="AD20" s="41" t="s">
        <v>44</v>
      </c>
      <c r="AE20" s="41" t="s">
        <v>44</v>
      </c>
      <c r="AF20" s="41">
        <v>0</v>
      </c>
      <c r="AG20" s="41">
        <v>0</v>
      </c>
      <c r="AH20" s="41" t="s">
        <v>44</v>
      </c>
      <c r="AI20" s="41" t="s">
        <v>44</v>
      </c>
      <c r="AJ20" s="41" t="s">
        <v>44</v>
      </c>
      <c r="AK20" s="41" t="s">
        <v>44</v>
      </c>
      <c r="AL20" s="41">
        <f t="shared" ref="AL20:BA20" si="7">AL163</f>
        <v>0</v>
      </c>
      <c r="AM20" s="41">
        <f t="shared" si="7"/>
        <v>0</v>
      </c>
      <c r="AN20" s="41">
        <f t="shared" si="7"/>
        <v>0</v>
      </c>
      <c r="AO20" s="41">
        <f t="shared" si="7"/>
        <v>0</v>
      </c>
      <c r="AP20" s="41">
        <f t="shared" si="7"/>
        <v>0</v>
      </c>
      <c r="AQ20" s="41">
        <f t="shared" si="7"/>
        <v>0</v>
      </c>
      <c r="AR20" s="41">
        <f t="shared" si="7"/>
        <v>0</v>
      </c>
      <c r="AS20" s="41">
        <f t="shared" si="7"/>
        <v>0</v>
      </c>
      <c r="AT20" s="41">
        <f t="shared" si="7"/>
        <v>0</v>
      </c>
      <c r="AU20" s="41">
        <f>AU163</f>
        <v>0</v>
      </c>
      <c r="AV20" s="41">
        <f t="shared" si="7"/>
        <v>0</v>
      </c>
      <c r="AW20" s="41">
        <f>AW163</f>
        <v>0</v>
      </c>
      <c r="AX20" s="41">
        <f t="shared" si="7"/>
        <v>0</v>
      </c>
      <c r="AY20" s="41">
        <f t="shared" si="7"/>
        <v>0</v>
      </c>
      <c r="AZ20" s="41">
        <f t="shared" si="7"/>
        <v>0</v>
      </c>
      <c r="BA20" s="41">
        <f t="shared" si="7"/>
        <v>0</v>
      </c>
      <c r="BB20" s="45"/>
      <c r="BC20" s="45"/>
    </row>
    <row r="21" spans="1:55" s="46" customFormat="1" ht="47.25">
      <c r="A21" s="38" t="s">
        <v>53</v>
      </c>
      <c r="B21" s="39" t="s">
        <v>54</v>
      </c>
      <c r="C21" s="40" t="s">
        <v>44</v>
      </c>
      <c r="D21" s="41">
        <f t="shared" ref="D21:AB21" si="8">D176</f>
        <v>0</v>
      </c>
      <c r="E21" s="41">
        <f t="shared" si="8"/>
        <v>0</v>
      </c>
      <c r="F21" s="41">
        <f>F176</f>
        <v>0</v>
      </c>
      <c r="G21" s="41"/>
      <c r="H21" s="41">
        <f t="shared" si="8"/>
        <v>0</v>
      </c>
      <c r="I21" s="41">
        <f t="shared" si="8"/>
        <v>0</v>
      </c>
      <c r="J21" s="41">
        <f t="shared" si="8"/>
        <v>0</v>
      </c>
      <c r="K21" s="41">
        <f t="shared" si="8"/>
        <v>0</v>
      </c>
      <c r="L21" s="42">
        <f t="shared" si="8"/>
        <v>0</v>
      </c>
      <c r="M21" s="42">
        <f>M176</f>
        <v>0</v>
      </c>
      <c r="N21" s="41">
        <f t="shared" si="8"/>
        <v>0</v>
      </c>
      <c r="O21" s="41">
        <f>O176</f>
        <v>0</v>
      </c>
      <c r="P21" s="41">
        <f t="shared" si="8"/>
        <v>0</v>
      </c>
      <c r="Q21" s="41">
        <f t="shared" si="8"/>
        <v>0</v>
      </c>
      <c r="R21" s="41">
        <f t="shared" si="8"/>
        <v>0</v>
      </c>
      <c r="S21" s="41">
        <f t="shared" si="8"/>
        <v>0</v>
      </c>
      <c r="T21" s="41">
        <f t="shared" si="8"/>
        <v>0</v>
      </c>
      <c r="U21" s="41">
        <f t="shared" si="8"/>
        <v>0</v>
      </c>
      <c r="V21" s="41">
        <f t="shared" si="8"/>
        <v>0</v>
      </c>
      <c r="W21" s="41">
        <f t="shared" si="8"/>
        <v>0</v>
      </c>
      <c r="X21" s="41">
        <f t="shared" si="8"/>
        <v>0</v>
      </c>
      <c r="Y21" s="41">
        <f t="shared" si="8"/>
        <v>0</v>
      </c>
      <c r="Z21" s="41">
        <f t="shared" si="8"/>
        <v>0</v>
      </c>
      <c r="AA21" s="41">
        <f t="shared" si="8"/>
        <v>0</v>
      </c>
      <c r="AB21" s="41">
        <f t="shared" si="8"/>
        <v>0</v>
      </c>
      <c r="AC21" s="41">
        <f>AC176</f>
        <v>0</v>
      </c>
      <c r="AD21" s="41" t="s">
        <v>44</v>
      </c>
      <c r="AE21" s="41" t="s">
        <v>44</v>
      </c>
      <c r="AF21" s="41">
        <v>0</v>
      </c>
      <c r="AG21" s="41">
        <v>0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>
        <f t="shared" ref="AL21:BA21" si="9">AL176</f>
        <v>0</v>
      </c>
      <c r="AM21" s="41">
        <f t="shared" si="9"/>
        <v>0</v>
      </c>
      <c r="AN21" s="41">
        <f t="shared" si="9"/>
        <v>0</v>
      </c>
      <c r="AO21" s="41">
        <f t="shared" si="9"/>
        <v>0</v>
      </c>
      <c r="AP21" s="41">
        <f t="shared" si="9"/>
        <v>0</v>
      </c>
      <c r="AQ21" s="41">
        <f t="shared" si="9"/>
        <v>0</v>
      </c>
      <c r="AR21" s="41">
        <f t="shared" si="9"/>
        <v>0</v>
      </c>
      <c r="AS21" s="41">
        <f t="shared" si="9"/>
        <v>0</v>
      </c>
      <c r="AT21" s="41">
        <f t="shared" si="9"/>
        <v>0</v>
      </c>
      <c r="AU21" s="41">
        <f>AU176</f>
        <v>0</v>
      </c>
      <c r="AV21" s="41">
        <f t="shared" si="9"/>
        <v>0</v>
      </c>
      <c r="AW21" s="41">
        <f>AW176</f>
        <v>0</v>
      </c>
      <c r="AX21" s="41">
        <f t="shared" si="9"/>
        <v>0</v>
      </c>
      <c r="AY21" s="41">
        <f t="shared" si="9"/>
        <v>0</v>
      </c>
      <c r="AZ21" s="41">
        <f t="shared" si="9"/>
        <v>0</v>
      </c>
      <c r="BA21" s="41">
        <f t="shared" si="9"/>
        <v>0</v>
      </c>
      <c r="BB21" s="45"/>
      <c r="BC21" s="45"/>
    </row>
    <row r="22" spans="1:55" s="46" customFormat="1" ht="15.75">
      <c r="A22" s="38" t="s">
        <v>55</v>
      </c>
      <c r="B22" s="47" t="s">
        <v>56</v>
      </c>
      <c r="C22" s="40" t="s">
        <v>44</v>
      </c>
      <c r="D22" s="41">
        <f t="shared" ref="D22:AB22" si="10">D180</f>
        <v>0</v>
      </c>
      <c r="E22" s="41">
        <f t="shared" si="10"/>
        <v>0</v>
      </c>
      <c r="F22" s="41">
        <f>F180</f>
        <v>0</v>
      </c>
      <c r="G22" s="41"/>
      <c r="H22" s="41">
        <f t="shared" si="10"/>
        <v>0</v>
      </c>
      <c r="I22" s="41">
        <f t="shared" si="10"/>
        <v>0</v>
      </c>
      <c r="J22" s="41">
        <f t="shared" si="10"/>
        <v>0</v>
      </c>
      <c r="K22" s="41">
        <f t="shared" si="10"/>
        <v>0</v>
      </c>
      <c r="L22" s="42">
        <f t="shared" si="10"/>
        <v>0</v>
      </c>
      <c r="M22" s="42">
        <f>M180</f>
        <v>0</v>
      </c>
      <c r="N22" s="41">
        <f t="shared" si="10"/>
        <v>0</v>
      </c>
      <c r="O22" s="41">
        <f>O180</f>
        <v>0</v>
      </c>
      <c r="P22" s="41">
        <f t="shared" si="10"/>
        <v>0</v>
      </c>
      <c r="Q22" s="41">
        <f t="shared" si="10"/>
        <v>0</v>
      </c>
      <c r="R22" s="41">
        <f t="shared" si="10"/>
        <v>0</v>
      </c>
      <c r="S22" s="41">
        <f t="shared" si="10"/>
        <v>0</v>
      </c>
      <c r="T22" s="41">
        <f t="shared" si="10"/>
        <v>0</v>
      </c>
      <c r="U22" s="41">
        <f t="shared" si="10"/>
        <v>0</v>
      </c>
      <c r="V22" s="41">
        <f t="shared" si="10"/>
        <v>0</v>
      </c>
      <c r="W22" s="41">
        <f t="shared" si="10"/>
        <v>0</v>
      </c>
      <c r="X22" s="41">
        <f t="shared" si="10"/>
        <v>0</v>
      </c>
      <c r="Y22" s="41">
        <f t="shared" si="10"/>
        <v>0</v>
      </c>
      <c r="Z22" s="41">
        <f t="shared" si="10"/>
        <v>0</v>
      </c>
      <c r="AA22" s="41">
        <f t="shared" si="10"/>
        <v>0</v>
      </c>
      <c r="AB22" s="41">
        <f t="shared" si="10"/>
        <v>0</v>
      </c>
      <c r="AC22" s="41">
        <f>AC180</f>
        <v>0</v>
      </c>
      <c r="AD22" s="41" t="s">
        <v>44</v>
      </c>
      <c r="AE22" s="41" t="s">
        <v>44</v>
      </c>
      <c r="AF22" s="41">
        <v>0</v>
      </c>
      <c r="AG22" s="41">
        <v>0</v>
      </c>
      <c r="AH22" s="41" t="s">
        <v>44</v>
      </c>
      <c r="AI22" s="41" t="s">
        <v>44</v>
      </c>
      <c r="AJ22" s="41" t="s">
        <v>44</v>
      </c>
      <c r="AK22" s="41" t="s">
        <v>44</v>
      </c>
      <c r="AL22" s="41">
        <f t="shared" ref="AL22:BA22" si="11">AL180</f>
        <v>0</v>
      </c>
      <c r="AM22" s="41">
        <f t="shared" si="11"/>
        <v>0</v>
      </c>
      <c r="AN22" s="41">
        <f t="shared" si="11"/>
        <v>0</v>
      </c>
      <c r="AO22" s="41">
        <f t="shared" si="11"/>
        <v>0</v>
      </c>
      <c r="AP22" s="41">
        <f t="shared" si="11"/>
        <v>0</v>
      </c>
      <c r="AQ22" s="41">
        <f t="shared" si="11"/>
        <v>0</v>
      </c>
      <c r="AR22" s="41">
        <f t="shared" si="11"/>
        <v>0</v>
      </c>
      <c r="AS22" s="41">
        <f t="shared" si="11"/>
        <v>0</v>
      </c>
      <c r="AT22" s="41">
        <f t="shared" si="11"/>
        <v>0</v>
      </c>
      <c r="AU22" s="41">
        <f>AU180</f>
        <v>0</v>
      </c>
      <c r="AV22" s="41">
        <f t="shared" si="11"/>
        <v>77.734810530000004</v>
      </c>
      <c r="AW22" s="41">
        <f>AW180</f>
        <v>79.470466074000001</v>
      </c>
      <c r="AX22" s="41">
        <f t="shared" si="11"/>
        <v>0</v>
      </c>
      <c r="AY22" s="41">
        <f t="shared" si="11"/>
        <v>0</v>
      </c>
      <c r="AZ22" s="41">
        <f t="shared" si="11"/>
        <v>0</v>
      </c>
      <c r="BA22" s="41">
        <f t="shared" si="11"/>
        <v>0</v>
      </c>
      <c r="BB22" s="45"/>
      <c r="BC22" s="45"/>
    </row>
    <row r="23" spans="1:55" s="54" customFormat="1" ht="15.75" hidden="1">
      <c r="A23" s="48"/>
      <c r="B23" s="49"/>
      <c r="C23" s="50"/>
      <c r="D23" s="50"/>
      <c r="E23" s="51"/>
      <c r="F23" s="50"/>
      <c r="G23" s="51"/>
      <c r="H23" s="50"/>
      <c r="I23" s="51"/>
      <c r="J23" s="50"/>
      <c r="K23" s="51"/>
      <c r="L23" s="52"/>
      <c r="M23" s="52"/>
      <c r="N23" s="50"/>
      <c r="O23" s="50"/>
      <c r="P23" s="50"/>
      <c r="Q23" s="51"/>
      <c r="R23" s="50"/>
      <c r="S23" s="51"/>
      <c r="T23" s="50"/>
      <c r="U23" s="50"/>
      <c r="V23" s="50"/>
      <c r="W23" s="50"/>
      <c r="X23" s="50"/>
      <c r="Y23" s="50"/>
      <c r="Z23" s="50"/>
      <c r="AA23" s="51"/>
      <c r="AB23" s="50"/>
      <c r="AC23" s="50"/>
      <c r="AD23" s="50" t="s">
        <v>44</v>
      </c>
      <c r="AE23" s="51" t="s">
        <v>44</v>
      </c>
      <c r="AF23" s="50">
        <v>0</v>
      </c>
      <c r="AG23" s="51">
        <v>0</v>
      </c>
      <c r="AH23" s="50" t="s">
        <v>44</v>
      </c>
      <c r="AI23" s="51" t="s">
        <v>44</v>
      </c>
      <c r="AJ23" s="50" t="s">
        <v>44</v>
      </c>
      <c r="AK23" s="51" t="s">
        <v>44</v>
      </c>
      <c r="AL23" s="50"/>
      <c r="AM23" s="51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1"/>
      <c r="AZ23" s="50"/>
      <c r="BA23" s="50"/>
      <c r="BB23" s="53"/>
      <c r="BC23" s="53"/>
    </row>
    <row r="24" spans="1:55" s="46" customFormat="1" ht="15.75">
      <c r="A24" s="38" t="s">
        <v>57</v>
      </c>
      <c r="B24" s="39" t="s">
        <v>58</v>
      </c>
      <c r="C24" s="38" t="s">
        <v>44</v>
      </c>
      <c r="D24" s="55">
        <f>D25+D83+D156+D163+D176+D180</f>
        <v>0</v>
      </c>
      <c r="E24" s="55">
        <f>E25+E83+E156+E163+E176+E180</f>
        <v>3</v>
      </c>
      <c r="F24" s="55">
        <f>F25+F83+F156+F163+F176+F180</f>
        <v>0</v>
      </c>
      <c r="G24" s="55"/>
      <c r="H24" s="55">
        <f t="shared" ref="H24:AC24" si="12">H25+H83+H156+H163+H176+H180</f>
        <v>0</v>
      </c>
      <c r="I24" s="55">
        <f t="shared" si="12"/>
        <v>0</v>
      </c>
      <c r="J24" s="55">
        <f t="shared" si="12"/>
        <v>0</v>
      </c>
      <c r="K24" s="55">
        <f t="shared" si="12"/>
        <v>0</v>
      </c>
      <c r="L24" s="56">
        <f t="shared" si="12"/>
        <v>4.0750000000000002</v>
      </c>
      <c r="M24" s="56">
        <f t="shared" si="12"/>
        <v>8.1489999999999991</v>
      </c>
      <c r="N24" s="55">
        <f t="shared" si="12"/>
        <v>0</v>
      </c>
      <c r="O24" s="55">
        <f t="shared" si="12"/>
        <v>0</v>
      </c>
      <c r="P24" s="55">
        <f t="shared" si="12"/>
        <v>0</v>
      </c>
      <c r="Q24" s="55">
        <f t="shared" si="12"/>
        <v>0</v>
      </c>
      <c r="R24" s="55">
        <f t="shared" si="12"/>
        <v>0</v>
      </c>
      <c r="S24" s="55">
        <f t="shared" si="12"/>
        <v>0</v>
      </c>
      <c r="T24" s="55">
        <f t="shared" si="12"/>
        <v>0</v>
      </c>
      <c r="U24" s="55">
        <f t="shared" si="12"/>
        <v>0</v>
      </c>
      <c r="V24" s="55">
        <f t="shared" si="12"/>
        <v>2.7300000000000004</v>
      </c>
      <c r="W24" s="55">
        <f t="shared" si="12"/>
        <v>4.5599999999999996</v>
      </c>
      <c r="X24" s="55">
        <f t="shared" si="12"/>
        <v>0</v>
      </c>
      <c r="Y24" s="55">
        <f t="shared" si="12"/>
        <v>0</v>
      </c>
      <c r="Z24" s="55">
        <f t="shared" si="12"/>
        <v>0</v>
      </c>
      <c r="AA24" s="55">
        <f t="shared" si="12"/>
        <v>0</v>
      </c>
      <c r="AB24" s="55">
        <f t="shared" si="12"/>
        <v>42.483858339999998</v>
      </c>
      <c r="AC24" s="55">
        <f t="shared" si="12"/>
        <v>71.756976466800012</v>
      </c>
      <c r="AD24" s="55" t="s">
        <v>44</v>
      </c>
      <c r="AE24" s="55" t="s">
        <v>44</v>
      </c>
      <c r="AF24" s="55">
        <v>0</v>
      </c>
      <c r="AG24" s="55">
        <v>0</v>
      </c>
      <c r="AH24" s="55" t="s">
        <v>44</v>
      </c>
      <c r="AI24" s="55" t="s">
        <v>44</v>
      </c>
      <c r="AJ24" s="55" t="s">
        <v>44</v>
      </c>
      <c r="AK24" s="55" t="s">
        <v>44</v>
      </c>
      <c r="AL24" s="55">
        <f t="shared" ref="AL24:BA24" si="13">AL25+AL83+AL156+AL163+AL176+AL180</f>
        <v>0</v>
      </c>
      <c r="AM24" s="55">
        <f t="shared" si="13"/>
        <v>0</v>
      </c>
      <c r="AN24" s="55">
        <f t="shared" si="13"/>
        <v>0</v>
      </c>
      <c r="AO24" s="55">
        <f t="shared" si="13"/>
        <v>0</v>
      </c>
      <c r="AP24" s="55">
        <f t="shared" si="13"/>
        <v>0</v>
      </c>
      <c r="AQ24" s="55">
        <f t="shared" si="13"/>
        <v>0</v>
      </c>
      <c r="AR24" s="55">
        <f t="shared" si="13"/>
        <v>0</v>
      </c>
      <c r="AS24" s="55">
        <f t="shared" si="13"/>
        <v>0</v>
      </c>
      <c r="AT24" s="55">
        <f t="shared" si="13"/>
        <v>67.310855400000008</v>
      </c>
      <c r="AU24" s="55">
        <f t="shared" si="13"/>
        <v>36.24753492</v>
      </c>
      <c r="AV24" s="55">
        <f t="shared" si="13"/>
        <v>77.734810530000004</v>
      </c>
      <c r="AW24" s="55">
        <f t="shared" si="13"/>
        <v>79.470466074000001</v>
      </c>
      <c r="AX24" s="55">
        <f t="shared" si="13"/>
        <v>0</v>
      </c>
      <c r="AY24" s="55">
        <f t="shared" si="13"/>
        <v>0</v>
      </c>
      <c r="AZ24" s="55">
        <f t="shared" si="13"/>
        <v>0</v>
      </c>
      <c r="BA24" s="55">
        <f t="shared" si="13"/>
        <v>0</v>
      </c>
      <c r="BB24" s="45"/>
      <c r="BC24" s="45"/>
    </row>
    <row r="25" spans="1:55" s="46" customFormat="1" ht="31.5">
      <c r="A25" s="38" t="s">
        <v>59</v>
      </c>
      <c r="B25" s="39" t="s">
        <v>60</v>
      </c>
      <c r="C25" s="38" t="s">
        <v>44</v>
      </c>
      <c r="D25" s="55">
        <f>D26+D38+D47+D74</f>
        <v>0</v>
      </c>
      <c r="E25" s="55">
        <f>E26+E38+E47+E74</f>
        <v>0</v>
      </c>
      <c r="F25" s="55">
        <f>F26+F38+F47+F74</f>
        <v>0</v>
      </c>
      <c r="G25" s="55"/>
      <c r="H25" s="55">
        <f t="shared" ref="H25:BA25" si="14">H26+H38+H47+H74</f>
        <v>0</v>
      </c>
      <c r="I25" s="55">
        <f t="shared" si="14"/>
        <v>0</v>
      </c>
      <c r="J25" s="55">
        <f t="shared" si="14"/>
        <v>0</v>
      </c>
      <c r="K25" s="55">
        <f t="shared" si="14"/>
        <v>0</v>
      </c>
      <c r="L25" s="56">
        <f t="shared" si="14"/>
        <v>0</v>
      </c>
      <c r="M25" s="56">
        <f>M26+M38+M47+M74</f>
        <v>0</v>
      </c>
      <c r="N25" s="55">
        <f t="shared" si="14"/>
        <v>0</v>
      </c>
      <c r="O25" s="55">
        <f>O26+O38+O47+O74</f>
        <v>0</v>
      </c>
      <c r="P25" s="55">
        <f t="shared" si="14"/>
        <v>0</v>
      </c>
      <c r="Q25" s="55">
        <f t="shared" si="14"/>
        <v>0</v>
      </c>
      <c r="R25" s="55">
        <f t="shared" si="14"/>
        <v>0</v>
      </c>
      <c r="S25" s="55">
        <f t="shared" si="14"/>
        <v>0</v>
      </c>
      <c r="T25" s="55">
        <f t="shared" si="14"/>
        <v>0</v>
      </c>
      <c r="U25" s="55">
        <f t="shared" si="14"/>
        <v>0</v>
      </c>
      <c r="V25" s="55">
        <f t="shared" si="14"/>
        <v>0</v>
      </c>
      <c r="W25" s="55">
        <f t="shared" si="14"/>
        <v>0</v>
      </c>
      <c r="X25" s="55">
        <f t="shared" si="14"/>
        <v>0</v>
      </c>
      <c r="Y25" s="55">
        <f t="shared" si="14"/>
        <v>0</v>
      </c>
      <c r="Z25" s="55">
        <f t="shared" si="14"/>
        <v>0</v>
      </c>
      <c r="AA25" s="55">
        <f t="shared" si="14"/>
        <v>0</v>
      </c>
      <c r="AB25" s="55">
        <f t="shared" si="14"/>
        <v>0</v>
      </c>
      <c r="AC25" s="55">
        <f>AC26+AC38+AC47+AC74</f>
        <v>0</v>
      </c>
      <c r="AD25" s="55" t="s">
        <v>44</v>
      </c>
      <c r="AE25" s="55" t="s">
        <v>44</v>
      </c>
      <c r="AF25" s="55">
        <v>0</v>
      </c>
      <c r="AG25" s="55">
        <v>0</v>
      </c>
      <c r="AH25" s="55" t="s">
        <v>44</v>
      </c>
      <c r="AI25" s="55" t="s">
        <v>44</v>
      </c>
      <c r="AJ25" s="55" t="s">
        <v>44</v>
      </c>
      <c r="AK25" s="55" t="s">
        <v>44</v>
      </c>
      <c r="AL25" s="55">
        <f t="shared" si="14"/>
        <v>0</v>
      </c>
      <c r="AM25" s="55">
        <f t="shared" si="14"/>
        <v>0</v>
      </c>
      <c r="AN25" s="55">
        <f t="shared" si="14"/>
        <v>0</v>
      </c>
      <c r="AO25" s="55">
        <f t="shared" si="14"/>
        <v>0</v>
      </c>
      <c r="AP25" s="55">
        <f t="shared" si="14"/>
        <v>0</v>
      </c>
      <c r="AQ25" s="55">
        <f t="shared" si="14"/>
        <v>0</v>
      </c>
      <c r="AR25" s="55">
        <f t="shared" si="14"/>
        <v>0</v>
      </c>
      <c r="AS25" s="55">
        <f t="shared" si="14"/>
        <v>0</v>
      </c>
      <c r="AT25" s="55">
        <f t="shared" si="14"/>
        <v>0</v>
      </c>
      <c r="AU25" s="55">
        <f>AU26+AU38+AU47+AU74</f>
        <v>0</v>
      </c>
      <c r="AV25" s="55">
        <f t="shared" si="14"/>
        <v>0</v>
      </c>
      <c r="AW25" s="55">
        <f>AW26+AW38+AW47+AW74</f>
        <v>0</v>
      </c>
      <c r="AX25" s="55">
        <f t="shared" si="14"/>
        <v>0</v>
      </c>
      <c r="AY25" s="55">
        <f t="shared" si="14"/>
        <v>0</v>
      </c>
      <c r="AZ25" s="55">
        <f t="shared" si="14"/>
        <v>0</v>
      </c>
      <c r="BA25" s="55">
        <f t="shared" si="14"/>
        <v>0</v>
      </c>
      <c r="BB25" s="45"/>
      <c r="BC25" s="45"/>
    </row>
    <row r="26" spans="1:55" s="46" customFormat="1" ht="47.25">
      <c r="A26" s="38" t="s">
        <v>61</v>
      </c>
      <c r="B26" s="39" t="s">
        <v>62</v>
      </c>
      <c r="C26" s="38" t="s">
        <v>44</v>
      </c>
      <c r="D26" s="55">
        <f>D27+D31+D34</f>
        <v>0</v>
      </c>
      <c r="E26" s="55">
        <f>E27+E31+E34</f>
        <v>0</v>
      </c>
      <c r="F26" s="55">
        <f>F27+F31+F34</f>
        <v>0</v>
      </c>
      <c r="G26" s="55"/>
      <c r="H26" s="55">
        <f t="shared" ref="H26:BA26" si="15">H27+H31+H34</f>
        <v>0</v>
      </c>
      <c r="I26" s="55">
        <f t="shared" si="15"/>
        <v>0</v>
      </c>
      <c r="J26" s="55">
        <f t="shared" si="15"/>
        <v>0</v>
      </c>
      <c r="K26" s="55">
        <f t="shared" si="15"/>
        <v>0</v>
      </c>
      <c r="L26" s="56">
        <f t="shared" si="15"/>
        <v>0</v>
      </c>
      <c r="M26" s="56">
        <f>M27+M31+M34</f>
        <v>0</v>
      </c>
      <c r="N26" s="55">
        <f t="shared" si="15"/>
        <v>0</v>
      </c>
      <c r="O26" s="55">
        <f>O27+O31+O34</f>
        <v>0</v>
      </c>
      <c r="P26" s="55">
        <f t="shared" si="15"/>
        <v>0</v>
      </c>
      <c r="Q26" s="55">
        <f t="shared" si="15"/>
        <v>0</v>
      </c>
      <c r="R26" s="55">
        <f t="shared" si="15"/>
        <v>0</v>
      </c>
      <c r="S26" s="55">
        <f t="shared" si="15"/>
        <v>0</v>
      </c>
      <c r="T26" s="55">
        <f t="shared" si="15"/>
        <v>0</v>
      </c>
      <c r="U26" s="55">
        <f t="shared" si="15"/>
        <v>0</v>
      </c>
      <c r="V26" s="55">
        <f t="shared" si="15"/>
        <v>0</v>
      </c>
      <c r="W26" s="55">
        <f t="shared" si="15"/>
        <v>0</v>
      </c>
      <c r="X26" s="55">
        <f t="shared" si="15"/>
        <v>0</v>
      </c>
      <c r="Y26" s="55">
        <f t="shared" si="15"/>
        <v>0</v>
      </c>
      <c r="Z26" s="55">
        <f t="shared" si="15"/>
        <v>0</v>
      </c>
      <c r="AA26" s="55">
        <f t="shared" si="15"/>
        <v>0</v>
      </c>
      <c r="AB26" s="55">
        <f t="shared" si="15"/>
        <v>0</v>
      </c>
      <c r="AC26" s="55">
        <f>AC27+AC31+AC34</f>
        <v>0</v>
      </c>
      <c r="AD26" s="55" t="s">
        <v>44</v>
      </c>
      <c r="AE26" s="55" t="s">
        <v>44</v>
      </c>
      <c r="AF26" s="55">
        <v>0</v>
      </c>
      <c r="AG26" s="55">
        <v>0</v>
      </c>
      <c r="AH26" s="55" t="s">
        <v>44</v>
      </c>
      <c r="AI26" s="55" t="s">
        <v>44</v>
      </c>
      <c r="AJ26" s="55" t="s">
        <v>44</v>
      </c>
      <c r="AK26" s="55" t="s">
        <v>44</v>
      </c>
      <c r="AL26" s="55">
        <f t="shared" si="15"/>
        <v>0</v>
      </c>
      <c r="AM26" s="55">
        <f t="shared" si="15"/>
        <v>0</v>
      </c>
      <c r="AN26" s="55">
        <f t="shared" si="15"/>
        <v>0</v>
      </c>
      <c r="AO26" s="55">
        <f t="shared" si="15"/>
        <v>0</v>
      </c>
      <c r="AP26" s="55">
        <f t="shared" si="15"/>
        <v>0</v>
      </c>
      <c r="AQ26" s="55">
        <f t="shared" si="15"/>
        <v>0</v>
      </c>
      <c r="AR26" s="55">
        <f t="shared" si="15"/>
        <v>0</v>
      </c>
      <c r="AS26" s="55">
        <f t="shared" si="15"/>
        <v>0</v>
      </c>
      <c r="AT26" s="55">
        <f t="shared" si="15"/>
        <v>0</v>
      </c>
      <c r="AU26" s="55">
        <f>AU27+AU31+AU34</f>
        <v>0</v>
      </c>
      <c r="AV26" s="55">
        <f t="shared" si="15"/>
        <v>0</v>
      </c>
      <c r="AW26" s="55">
        <f>AW27+AW31+AW34</f>
        <v>0</v>
      </c>
      <c r="AX26" s="55">
        <f t="shared" si="15"/>
        <v>0</v>
      </c>
      <c r="AY26" s="55">
        <f t="shared" si="15"/>
        <v>0</v>
      </c>
      <c r="AZ26" s="55">
        <f t="shared" si="15"/>
        <v>0</v>
      </c>
      <c r="BA26" s="55">
        <f t="shared" si="15"/>
        <v>0</v>
      </c>
      <c r="BB26" s="45"/>
      <c r="BC26" s="45"/>
    </row>
    <row r="27" spans="1:55" s="46" customFormat="1" ht="63">
      <c r="A27" s="38" t="s">
        <v>63</v>
      </c>
      <c r="B27" s="39" t="s">
        <v>64</v>
      </c>
      <c r="C27" s="38" t="s">
        <v>44</v>
      </c>
      <c r="D27" s="55">
        <f>SUM(D28:D30)</f>
        <v>0</v>
      </c>
      <c r="E27" s="55">
        <f>SUM(E28:E30)</f>
        <v>0</v>
      </c>
      <c r="F27" s="55">
        <f>SUM(F28:F30)</f>
        <v>0</v>
      </c>
      <c r="G27" s="55"/>
      <c r="H27" s="55">
        <f t="shared" ref="H27:BA27" si="16">SUM(H28:H30)</f>
        <v>0</v>
      </c>
      <c r="I27" s="55">
        <f t="shared" si="16"/>
        <v>0</v>
      </c>
      <c r="J27" s="55">
        <f t="shared" si="16"/>
        <v>0</v>
      </c>
      <c r="K27" s="55">
        <f t="shared" si="16"/>
        <v>0</v>
      </c>
      <c r="L27" s="56">
        <f t="shared" si="16"/>
        <v>0</v>
      </c>
      <c r="M27" s="56">
        <f>SUM(M28:M30)</f>
        <v>0</v>
      </c>
      <c r="N27" s="55">
        <f t="shared" si="16"/>
        <v>0</v>
      </c>
      <c r="O27" s="55">
        <f>SUM(O28:O30)</f>
        <v>0</v>
      </c>
      <c r="P27" s="55">
        <f t="shared" si="16"/>
        <v>0</v>
      </c>
      <c r="Q27" s="55">
        <f t="shared" si="16"/>
        <v>0</v>
      </c>
      <c r="R27" s="55">
        <f t="shared" si="16"/>
        <v>0</v>
      </c>
      <c r="S27" s="55">
        <f t="shared" si="16"/>
        <v>0</v>
      </c>
      <c r="T27" s="55">
        <f t="shared" si="16"/>
        <v>0</v>
      </c>
      <c r="U27" s="55">
        <f t="shared" si="16"/>
        <v>0</v>
      </c>
      <c r="V27" s="55">
        <f t="shared" si="16"/>
        <v>0</v>
      </c>
      <c r="W27" s="55">
        <f t="shared" si="16"/>
        <v>0</v>
      </c>
      <c r="X27" s="55">
        <f t="shared" si="16"/>
        <v>0</v>
      </c>
      <c r="Y27" s="55">
        <f t="shared" si="16"/>
        <v>0</v>
      </c>
      <c r="Z27" s="55">
        <f t="shared" si="16"/>
        <v>0</v>
      </c>
      <c r="AA27" s="55">
        <f t="shared" si="16"/>
        <v>0</v>
      </c>
      <c r="AB27" s="55">
        <f t="shared" si="16"/>
        <v>0</v>
      </c>
      <c r="AC27" s="55">
        <f>SUM(AC28:AC30)</f>
        <v>0</v>
      </c>
      <c r="AD27" s="55" t="s">
        <v>44</v>
      </c>
      <c r="AE27" s="55" t="s">
        <v>44</v>
      </c>
      <c r="AF27" s="55">
        <v>0</v>
      </c>
      <c r="AG27" s="55">
        <v>0</v>
      </c>
      <c r="AH27" s="55" t="s">
        <v>44</v>
      </c>
      <c r="AI27" s="55" t="s">
        <v>44</v>
      </c>
      <c r="AJ27" s="55" t="s">
        <v>44</v>
      </c>
      <c r="AK27" s="55" t="s">
        <v>44</v>
      </c>
      <c r="AL27" s="55">
        <f t="shared" si="16"/>
        <v>0</v>
      </c>
      <c r="AM27" s="55">
        <f t="shared" si="16"/>
        <v>0</v>
      </c>
      <c r="AN27" s="55">
        <f t="shared" si="16"/>
        <v>0</v>
      </c>
      <c r="AO27" s="55">
        <f t="shared" si="16"/>
        <v>0</v>
      </c>
      <c r="AP27" s="55">
        <f t="shared" si="16"/>
        <v>0</v>
      </c>
      <c r="AQ27" s="55">
        <f t="shared" si="16"/>
        <v>0</v>
      </c>
      <c r="AR27" s="55">
        <f t="shared" si="16"/>
        <v>0</v>
      </c>
      <c r="AS27" s="55">
        <f t="shared" si="16"/>
        <v>0</v>
      </c>
      <c r="AT27" s="55">
        <f t="shared" si="16"/>
        <v>0</v>
      </c>
      <c r="AU27" s="55">
        <f>SUM(AU28:AU30)</f>
        <v>0</v>
      </c>
      <c r="AV27" s="55">
        <f t="shared" si="16"/>
        <v>0</v>
      </c>
      <c r="AW27" s="55">
        <f>SUM(AW28:AW30)</f>
        <v>0</v>
      </c>
      <c r="AX27" s="55">
        <f t="shared" si="16"/>
        <v>0</v>
      </c>
      <c r="AY27" s="55">
        <f t="shared" si="16"/>
        <v>0</v>
      </c>
      <c r="AZ27" s="55">
        <f t="shared" si="16"/>
        <v>0</v>
      </c>
      <c r="BA27" s="55">
        <f t="shared" si="16"/>
        <v>0</v>
      </c>
      <c r="BB27" s="45"/>
      <c r="BC27" s="45"/>
    </row>
    <row r="28" spans="1:55" s="46" customFormat="1" ht="63">
      <c r="A28" s="38" t="s">
        <v>65</v>
      </c>
      <c r="B28" s="57" t="s">
        <v>66</v>
      </c>
      <c r="C28" s="38" t="s">
        <v>44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6">
        <v>0</v>
      </c>
      <c r="M28" s="56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 t="s">
        <v>44</v>
      </c>
      <c r="AE28" s="55" t="s">
        <v>44</v>
      </c>
      <c r="AF28" s="55">
        <v>0</v>
      </c>
      <c r="AG28" s="55">
        <v>0</v>
      </c>
      <c r="AH28" s="55" t="s">
        <v>44</v>
      </c>
      <c r="AI28" s="55" t="s">
        <v>44</v>
      </c>
      <c r="AJ28" s="55" t="s">
        <v>44</v>
      </c>
      <c r="AK28" s="55" t="s">
        <v>44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V28" s="55">
        <v>0</v>
      </c>
      <c r="AW28" s="55">
        <v>0</v>
      </c>
      <c r="AX28" s="55">
        <v>0</v>
      </c>
      <c r="AY28" s="55">
        <v>0</v>
      </c>
      <c r="AZ28" s="55">
        <v>0</v>
      </c>
      <c r="BA28" s="55"/>
      <c r="BB28" s="45"/>
      <c r="BC28" s="45"/>
    </row>
    <row r="29" spans="1:55" s="46" customFormat="1" ht="15.75" hidden="1">
      <c r="A29" s="38"/>
      <c r="B29" s="57"/>
      <c r="C29" s="38"/>
      <c r="D29" s="55"/>
      <c r="E29" s="55"/>
      <c r="F29" s="55"/>
      <c r="G29" s="55"/>
      <c r="H29" s="55"/>
      <c r="I29" s="55"/>
      <c r="J29" s="55"/>
      <c r="K29" s="55"/>
      <c r="L29" s="56"/>
      <c r="M29" s="56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 t="s">
        <v>44</v>
      </c>
      <c r="AE29" s="55" t="s">
        <v>44</v>
      </c>
      <c r="AF29" s="55">
        <v>0</v>
      </c>
      <c r="AG29" s="55">
        <v>0</v>
      </c>
      <c r="AH29" s="55" t="s">
        <v>44</v>
      </c>
      <c r="AI29" s="55" t="s">
        <v>44</v>
      </c>
      <c r="AJ29" s="55" t="s">
        <v>44</v>
      </c>
      <c r="AK29" s="55" t="s">
        <v>44</v>
      </c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45"/>
      <c r="BC29" s="45"/>
    </row>
    <row r="30" spans="1:55" s="46" customFormat="1" ht="15.75" hidden="1">
      <c r="A30" s="38"/>
      <c r="B30" s="57"/>
      <c r="C30" s="38"/>
      <c r="D30" s="55"/>
      <c r="E30" s="55"/>
      <c r="F30" s="55"/>
      <c r="G30" s="55"/>
      <c r="H30" s="55"/>
      <c r="I30" s="55"/>
      <c r="J30" s="55"/>
      <c r="K30" s="55"/>
      <c r="L30" s="56"/>
      <c r="M30" s="56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 t="s">
        <v>44</v>
      </c>
      <c r="AE30" s="55" t="s">
        <v>44</v>
      </c>
      <c r="AF30" s="55">
        <v>0</v>
      </c>
      <c r="AG30" s="55">
        <v>0</v>
      </c>
      <c r="AH30" s="55" t="s">
        <v>44</v>
      </c>
      <c r="AI30" s="55" t="s">
        <v>44</v>
      </c>
      <c r="AJ30" s="55" t="s">
        <v>44</v>
      </c>
      <c r="AK30" s="55" t="s">
        <v>44</v>
      </c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45"/>
      <c r="BC30" s="45"/>
    </row>
    <row r="31" spans="1:55" s="46" customFormat="1" ht="63">
      <c r="A31" s="38" t="s">
        <v>67</v>
      </c>
      <c r="B31" s="39" t="s">
        <v>68</v>
      </c>
      <c r="C31" s="38" t="s">
        <v>44</v>
      </c>
      <c r="D31" s="55">
        <f t="shared" ref="D31:AB31" si="17">SUM(D32:D33)</f>
        <v>0</v>
      </c>
      <c r="E31" s="55">
        <f t="shared" si="17"/>
        <v>0</v>
      </c>
      <c r="F31" s="55">
        <f>SUM(F32:F33)</f>
        <v>0</v>
      </c>
      <c r="G31" s="55"/>
      <c r="H31" s="55">
        <f t="shared" si="17"/>
        <v>0</v>
      </c>
      <c r="I31" s="55">
        <f t="shared" si="17"/>
        <v>0</v>
      </c>
      <c r="J31" s="55">
        <f t="shared" si="17"/>
        <v>0</v>
      </c>
      <c r="K31" s="55">
        <f t="shared" si="17"/>
        <v>0</v>
      </c>
      <c r="L31" s="56">
        <f t="shared" si="17"/>
        <v>0</v>
      </c>
      <c r="M31" s="56">
        <f>SUM(M32:M33)</f>
        <v>0</v>
      </c>
      <c r="N31" s="55">
        <f t="shared" si="17"/>
        <v>0</v>
      </c>
      <c r="O31" s="55">
        <f>SUM(O32:O33)</f>
        <v>0</v>
      </c>
      <c r="P31" s="55">
        <f t="shared" si="17"/>
        <v>0</v>
      </c>
      <c r="Q31" s="55">
        <f t="shared" si="17"/>
        <v>0</v>
      </c>
      <c r="R31" s="55">
        <f t="shared" si="17"/>
        <v>0</v>
      </c>
      <c r="S31" s="55">
        <f t="shared" si="17"/>
        <v>0</v>
      </c>
      <c r="T31" s="55">
        <f t="shared" si="17"/>
        <v>0</v>
      </c>
      <c r="U31" s="55">
        <f t="shared" si="17"/>
        <v>0</v>
      </c>
      <c r="V31" s="55">
        <f t="shared" si="17"/>
        <v>0</v>
      </c>
      <c r="W31" s="55">
        <f t="shared" si="17"/>
        <v>0</v>
      </c>
      <c r="X31" s="55">
        <f t="shared" si="17"/>
        <v>0</v>
      </c>
      <c r="Y31" s="55">
        <f t="shared" si="17"/>
        <v>0</v>
      </c>
      <c r="Z31" s="55">
        <f t="shared" si="17"/>
        <v>0</v>
      </c>
      <c r="AA31" s="55">
        <f t="shared" si="17"/>
        <v>0</v>
      </c>
      <c r="AB31" s="55">
        <f t="shared" si="17"/>
        <v>0</v>
      </c>
      <c r="AC31" s="55">
        <f>SUM(AC32:AC33)</f>
        <v>0</v>
      </c>
      <c r="AD31" s="55" t="s">
        <v>44</v>
      </c>
      <c r="AE31" s="55" t="s">
        <v>44</v>
      </c>
      <c r="AF31" s="55">
        <v>0</v>
      </c>
      <c r="AG31" s="55">
        <v>0</v>
      </c>
      <c r="AH31" s="55" t="s">
        <v>44</v>
      </c>
      <c r="AI31" s="55" t="s">
        <v>44</v>
      </c>
      <c r="AJ31" s="55" t="s">
        <v>44</v>
      </c>
      <c r="AK31" s="55" t="s">
        <v>44</v>
      </c>
      <c r="AL31" s="55">
        <f t="shared" ref="AL31:BA31" si="18">SUM(AL32:AL33)</f>
        <v>0</v>
      </c>
      <c r="AM31" s="55">
        <f t="shared" si="18"/>
        <v>0</v>
      </c>
      <c r="AN31" s="55">
        <f t="shared" si="18"/>
        <v>0</v>
      </c>
      <c r="AO31" s="55">
        <f t="shared" si="18"/>
        <v>0</v>
      </c>
      <c r="AP31" s="55">
        <f t="shared" si="18"/>
        <v>0</v>
      </c>
      <c r="AQ31" s="55">
        <f t="shared" si="18"/>
        <v>0</v>
      </c>
      <c r="AR31" s="55">
        <f t="shared" si="18"/>
        <v>0</v>
      </c>
      <c r="AS31" s="55">
        <f t="shared" si="18"/>
        <v>0</v>
      </c>
      <c r="AT31" s="55">
        <f t="shared" si="18"/>
        <v>0</v>
      </c>
      <c r="AU31" s="55">
        <f>SUM(AU32:AU33)</f>
        <v>0</v>
      </c>
      <c r="AV31" s="55">
        <f t="shared" si="18"/>
        <v>0</v>
      </c>
      <c r="AW31" s="55">
        <f>SUM(AW32:AW33)</f>
        <v>0</v>
      </c>
      <c r="AX31" s="55">
        <f t="shared" si="18"/>
        <v>0</v>
      </c>
      <c r="AY31" s="55">
        <f t="shared" si="18"/>
        <v>0</v>
      </c>
      <c r="AZ31" s="55">
        <f t="shared" si="18"/>
        <v>0</v>
      </c>
      <c r="BA31" s="55">
        <f t="shared" si="18"/>
        <v>0</v>
      </c>
      <c r="BB31" s="45"/>
      <c r="BC31" s="45"/>
    </row>
    <row r="32" spans="1:55" s="46" customFormat="1" ht="15.75" hidden="1">
      <c r="A32" s="38" t="s">
        <v>69</v>
      </c>
      <c r="B32" s="57"/>
      <c r="C32" s="38"/>
      <c r="D32" s="55"/>
      <c r="E32" s="55"/>
      <c r="F32" s="55"/>
      <c r="G32" s="55"/>
      <c r="H32" s="55"/>
      <c r="I32" s="55"/>
      <c r="J32" s="55"/>
      <c r="K32" s="55"/>
      <c r="L32" s="56"/>
      <c r="M32" s="56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 t="s">
        <v>44</v>
      </c>
      <c r="AE32" s="55" t="s">
        <v>44</v>
      </c>
      <c r="AF32" s="55">
        <v>0</v>
      </c>
      <c r="AG32" s="55">
        <v>0</v>
      </c>
      <c r="AH32" s="55" t="s">
        <v>44</v>
      </c>
      <c r="AI32" s="55" t="s">
        <v>44</v>
      </c>
      <c r="AJ32" s="55" t="s">
        <v>44</v>
      </c>
      <c r="AK32" s="55" t="s">
        <v>44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45"/>
      <c r="BC32" s="45"/>
    </row>
    <row r="33" spans="1:55" s="46" customFormat="1" ht="15.75" hidden="1">
      <c r="A33" s="38"/>
      <c r="B33" s="39"/>
      <c r="C33" s="38"/>
      <c r="D33" s="55"/>
      <c r="E33" s="55"/>
      <c r="F33" s="55"/>
      <c r="G33" s="55"/>
      <c r="H33" s="55"/>
      <c r="I33" s="55"/>
      <c r="J33" s="55"/>
      <c r="K33" s="55"/>
      <c r="L33" s="56"/>
      <c r="M33" s="56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 t="s">
        <v>44</v>
      </c>
      <c r="AE33" s="55" t="s">
        <v>44</v>
      </c>
      <c r="AF33" s="55">
        <v>0</v>
      </c>
      <c r="AG33" s="55">
        <v>0</v>
      </c>
      <c r="AH33" s="55" t="s">
        <v>44</v>
      </c>
      <c r="AI33" s="55" t="s">
        <v>44</v>
      </c>
      <c r="AJ33" s="55" t="s">
        <v>44</v>
      </c>
      <c r="AK33" s="55" t="s">
        <v>44</v>
      </c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45"/>
      <c r="BC33" s="45"/>
    </row>
    <row r="34" spans="1:55" s="46" customFormat="1" ht="63">
      <c r="A34" s="38" t="s">
        <v>70</v>
      </c>
      <c r="B34" s="39" t="s">
        <v>71</v>
      </c>
      <c r="C34" s="39" t="s">
        <v>44</v>
      </c>
      <c r="D34" s="55">
        <f>SUM(D35:D37)</f>
        <v>0</v>
      </c>
      <c r="E34" s="55">
        <f>SUM(E35:E37)</f>
        <v>0</v>
      </c>
      <c r="F34" s="55">
        <f>SUM(F35:F37)</f>
        <v>0</v>
      </c>
      <c r="G34" s="55"/>
      <c r="H34" s="55">
        <f t="shared" ref="H34:BA34" si="19">SUM(H35:H37)</f>
        <v>0</v>
      </c>
      <c r="I34" s="55">
        <f t="shared" si="19"/>
        <v>0</v>
      </c>
      <c r="J34" s="55">
        <f t="shared" si="19"/>
        <v>0</v>
      </c>
      <c r="K34" s="55">
        <f t="shared" si="19"/>
        <v>0</v>
      </c>
      <c r="L34" s="56">
        <f t="shared" si="19"/>
        <v>0</v>
      </c>
      <c r="M34" s="56">
        <f>SUM(M35:M37)</f>
        <v>0</v>
      </c>
      <c r="N34" s="55">
        <f t="shared" si="19"/>
        <v>0</v>
      </c>
      <c r="O34" s="55">
        <f>SUM(O35:O37)</f>
        <v>0</v>
      </c>
      <c r="P34" s="55">
        <f t="shared" si="19"/>
        <v>0</v>
      </c>
      <c r="Q34" s="55">
        <f t="shared" si="19"/>
        <v>0</v>
      </c>
      <c r="R34" s="55">
        <f t="shared" si="19"/>
        <v>0</v>
      </c>
      <c r="S34" s="55">
        <f t="shared" si="19"/>
        <v>0</v>
      </c>
      <c r="T34" s="55">
        <f t="shared" si="19"/>
        <v>0</v>
      </c>
      <c r="U34" s="55">
        <f t="shared" si="19"/>
        <v>0</v>
      </c>
      <c r="V34" s="55">
        <f t="shared" si="19"/>
        <v>0</v>
      </c>
      <c r="W34" s="55">
        <f t="shared" si="19"/>
        <v>0</v>
      </c>
      <c r="X34" s="55">
        <f t="shared" si="19"/>
        <v>0</v>
      </c>
      <c r="Y34" s="55">
        <f t="shared" si="19"/>
        <v>0</v>
      </c>
      <c r="Z34" s="55">
        <f t="shared" si="19"/>
        <v>0</v>
      </c>
      <c r="AA34" s="55">
        <f t="shared" si="19"/>
        <v>0</v>
      </c>
      <c r="AB34" s="55">
        <f t="shared" si="19"/>
        <v>0</v>
      </c>
      <c r="AC34" s="55">
        <f>SUM(AC35:AC37)</f>
        <v>0</v>
      </c>
      <c r="AD34" s="55" t="s">
        <v>44</v>
      </c>
      <c r="AE34" s="55" t="s">
        <v>44</v>
      </c>
      <c r="AF34" s="55">
        <v>0</v>
      </c>
      <c r="AG34" s="55">
        <v>0</v>
      </c>
      <c r="AH34" s="55" t="s">
        <v>44</v>
      </c>
      <c r="AI34" s="55" t="s">
        <v>44</v>
      </c>
      <c r="AJ34" s="55" t="s">
        <v>44</v>
      </c>
      <c r="AK34" s="55" t="s">
        <v>44</v>
      </c>
      <c r="AL34" s="55">
        <f t="shared" si="19"/>
        <v>0</v>
      </c>
      <c r="AM34" s="55">
        <f t="shared" si="19"/>
        <v>0</v>
      </c>
      <c r="AN34" s="55">
        <f t="shared" si="19"/>
        <v>0</v>
      </c>
      <c r="AO34" s="55">
        <f t="shared" si="19"/>
        <v>0</v>
      </c>
      <c r="AP34" s="55">
        <f t="shared" si="19"/>
        <v>0</v>
      </c>
      <c r="AQ34" s="55">
        <f t="shared" si="19"/>
        <v>0</v>
      </c>
      <c r="AR34" s="55">
        <f t="shared" si="19"/>
        <v>0</v>
      </c>
      <c r="AS34" s="55">
        <f t="shared" si="19"/>
        <v>0</v>
      </c>
      <c r="AT34" s="55">
        <f t="shared" si="19"/>
        <v>0</v>
      </c>
      <c r="AU34" s="55">
        <f>SUM(AU35:AU37)</f>
        <v>0</v>
      </c>
      <c r="AV34" s="55">
        <f t="shared" si="19"/>
        <v>0</v>
      </c>
      <c r="AW34" s="55">
        <f>SUM(AW35:AW37)</f>
        <v>0</v>
      </c>
      <c r="AX34" s="55">
        <f t="shared" si="19"/>
        <v>0</v>
      </c>
      <c r="AY34" s="55">
        <f t="shared" si="19"/>
        <v>0</v>
      </c>
      <c r="AZ34" s="55">
        <f t="shared" si="19"/>
        <v>0</v>
      </c>
      <c r="BA34" s="55">
        <f t="shared" si="19"/>
        <v>0</v>
      </c>
      <c r="BB34" s="45"/>
      <c r="BC34" s="45"/>
    </row>
    <row r="35" spans="1:55" s="46" customFormat="1" ht="15.75" hidden="1">
      <c r="A35" s="38" t="s">
        <v>72</v>
      </c>
      <c r="B35" s="57"/>
      <c r="C35" s="38" t="s">
        <v>44</v>
      </c>
      <c r="D35" s="55"/>
      <c r="E35" s="55"/>
      <c r="F35" s="55"/>
      <c r="G35" s="55"/>
      <c r="H35" s="55"/>
      <c r="I35" s="55"/>
      <c r="J35" s="55"/>
      <c r="K35" s="55"/>
      <c r="L35" s="56"/>
      <c r="M35" s="56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 t="s">
        <v>44</v>
      </c>
      <c r="AE35" s="55" t="s">
        <v>44</v>
      </c>
      <c r="AF35" s="55">
        <v>0</v>
      </c>
      <c r="AG35" s="55">
        <v>0</v>
      </c>
      <c r="AH35" s="55" t="s">
        <v>44</v>
      </c>
      <c r="AI35" s="55" t="s">
        <v>44</v>
      </c>
      <c r="AJ35" s="55" t="s">
        <v>44</v>
      </c>
      <c r="AK35" s="55" t="s">
        <v>44</v>
      </c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45"/>
      <c r="BC35" s="45"/>
    </row>
    <row r="36" spans="1:55" s="46" customFormat="1" ht="15.75" hidden="1">
      <c r="A36" s="38" t="s">
        <v>73</v>
      </c>
      <c r="B36" s="58"/>
      <c r="C36" s="38" t="s">
        <v>44</v>
      </c>
      <c r="D36" s="55"/>
      <c r="E36" s="55"/>
      <c r="F36" s="55"/>
      <c r="G36" s="55"/>
      <c r="H36" s="55"/>
      <c r="I36" s="55"/>
      <c r="J36" s="55"/>
      <c r="K36" s="55"/>
      <c r="L36" s="56"/>
      <c r="M36" s="56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 t="s">
        <v>44</v>
      </c>
      <c r="AE36" s="55" t="s">
        <v>44</v>
      </c>
      <c r="AF36" s="55">
        <v>0</v>
      </c>
      <c r="AG36" s="55">
        <v>0</v>
      </c>
      <c r="AH36" s="55" t="s">
        <v>44</v>
      </c>
      <c r="AI36" s="55" t="s">
        <v>44</v>
      </c>
      <c r="AJ36" s="55" t="s">
        <v>44</v>
      </c>
      <c r="AK36" s="55" t="s">
        <v>44</v>
      </c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45"/>
      <c r="BC36" s="45"/>
    </row>
    <row r="37" spans="1:55" s="46" customFormat="1" ht="18" hidden="1" customHeight="1">
      <c r="A37" s="38" t="s">
        <v>74</v>
      </c>
      <c r="B37" s="58"/>
      <c r="C37" s="38" t="s">
        <v>44</v>
      </c>
      <c r="D37" s="55"/>
      <c r="E37" s="55"/>
      <c r="F37" s="55"/>
      <c r="G37" s="55"/>
      <c r="H37" s="55"/>
      <c r="I37" s="55"/>
      <c r="J37" s="55"/>
      <c r="K37" s="55"/>
      <c r="L37" s="56"/>
      <c r="M37" s="56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 t="s">
        <v>44</v>
      </c>
      <c r="AE37" s="55" t="s">
        <v>44</v>
      </c>
      <c r="AF37" s="55">
        <v>0</v>
      </c>
      <c r="AG37" s="55">
        <v>0</v>
      </c>
      <c r="AH37" s="55" t="s">
        <v>44</v>
      </c>
      <c r="AI37" s="55" t="s">
        <v>44</v>
      </c>
      <c r="AJ37" s="55" t="s">
        <v>44</v>
      </c>
      <c r="AK37" s="55" t="s">
        <v>44</v>
      </c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45"/>
      <c r="BC37" s="45"/>
    </row>
    <row r="38" spans="1:55" s="46" customFormat="1" ht="47.25">
      <c r="A38" s="38" t="s">
        <v>75</v>
      </c>
      <c r="B38" s="39" t="s">
        <v>76</v>
      </c>
      <c r="C38" s="39" t="s">
        <v>44</v>
      </c>
      <c r="D38" s="55">
        <f t="shared" ref="D38:AB38" si="20">D39+D43</f>
        <v>0</v>
      </c>
      <c r="E38" s="55">
        <f t="shared" si="20"/>
        <v>0</v>
      </c>
      <c r="F38" s="55">
        <f>F39+F43</f>
        <v>0</v>
      </c>
      <c r="G38" s="55"/>
      <c r="H38" s="55">
        <f t="shared" si="20"/>
        <v>0</v>
      </c>
      <c r="I38" s="55">
        <f t="shared" si="20"/>
        <v>0</v>
      </c>
      <c r="J38" s="55">
        <f t="shared" si="20"/>
        <v>0</v>
      </c>
      <c r="K38" s="55">
        <f t="shared" si="20"/>
        <v>0</v>
      </c>
      <c r="L38" s="56">
        <f t="shared" si="20"/>
        <v>0</v>
      </c>
      <c r="M38" s="56">
        <f>M39+M43</f>
        <v>0</v>
      </c>
      <c r="N38" s="55">
        <f t="shared" si="20"/>
        <v>0</v>
      </c>
      <c r="O38" s="55">
        <f>O39+O43</f>
        <v>0</v>
      </c>
      <c r="P38" s="55">
        <f t="shared" si="20"/>
        <v>0</v>
      </c>
      <c r="Q38" s="55">
        <f t="shared" si="20"/>
        <v>0</v>
      </c>
      <c r="R38" s="55">
        <f t="shared" si="20"/>
        <v>0</v>
      </c>
      <c r="S38" s="55">
        <f t="shared" si="20"/>
        <v>0</v>
      </c>
      <c r="T38" s="55">
        <f t="shared" si="20"/>
        <v>0</v>
      </c>
      <c r="U38" s="55">
        <f t="shared" si="20"/>
        <v>0</v>
      </c>
      <c r="V38" s="55">
        <f t="shared" si="20"/>
        <v>0</v>
      </c>
      <c r="W38" s="55">
        <f t="shared" si="20"/>
        <v>0</v>
      </c>
      <c r="X38" s="55">
        <f t="shared" si="20"/>
        <v>0</v>
      </c>
      <c r="Y38" s="55">
        <f t="shared" si="20"/>
        <v>0</v>
      </c>
      <c r="Z38" s="55">
        <f t="shared" si="20"/>
        <v>0</v>
      </c>
      <c r="AA38" s="55">
        <f t="shared" si="20"/>
        <v>0</v>
      </c>
      <c r="AB38" s="55">
        <f t="shared" si="20"/>
        <v>0</v>
      </c>
      <c r="AC38" s="55">
        <f>AC39+AC43</f>
        <v>0</v>
      </c>
      <c r="AD38" s="55" t="s">
        <v>44</v>
      </c>
      <c r="AE38" s="55" t="s">
        <v>44</v>
      </c>
      <c r="AF38" s="55">
        <v>0</v>
      </c>
      <c r="AG38" s="55">
        <v>0</v>
      </c>
      <c r="AH38" s="55" t="s">
        <v>44</v>
      </c>
      <c r="AI38" s="55" t="s">
        <v>44</v>
      </c>
      <c r="AJ38" s="55" t="s">
        <v>44</v>
      </c>
      <c r="AK38" s="55" t="s">
        <v>44</v>
      </c>
      <c r="AL38" s="55">
        <f t="shared" ref="AL38:BA38" si="21">AL39+AL43</f>
        <v>0</v>
      </c>
      <c r="AM38" s="55">
        <f t="shared" si="21"/>
        <v>0</v>
      </c>
      <c r="AN38" s="55">
        <f t="shared" si="21"/>
        <v>0</v>
      </c>
      <c r="AO38" s="55">
        <f t="shared" si="21"/>
        <v>0</v>
      </c>
      <c r="AP38" s="55">
        <f t="shared" si="21"/>
        <v>0</v>
      </c>
      <c r="AQ38" s="55">
        <f t="shared" si="21"/>
        <v>0</v>
      </c>
      <c r="AR38" s="55">
        <f t="shared" si="21"/>
        <v>0</v>
      </c>
      <c r="AS38" s="55">
        <f t="shared" si="21"/>
        <v>0</v>
      </c>
      <c r="AT38" s="55">
        <f t="shared" si="21"/>
        <v>0</v>
      </c>
      <c r="AU38" s="55">
        <f>AU39+AU43</f>
        <v>0</v>
      </c>
      <c r="AV38" s="55">
        <f t="shared" si="21"/>
        <v>0</v>
      </c>
      <c r="AW38" s="55">
        <f>AW39+AW43</f>
        <v>0</v>
      </c>
      <c r="AX38" s="55">
        <f t="shared" si="21"/>
        <v>0</v>
      </c>
      <c r="AY38" s="55">
        <f t="shared" si="21"/>
        <v>0</v>
      </c>
      <c r="AZ38" s="55">
        <f t="shared" si="21"/>
        <v>0</v>
      </c>
      <c r="BA38" s="55">
        <f t="shared" si="21"/>
        <v>0</v>
      </c>
      <c r="BB38" s="45"/>
      <c r="BC38" s="45"/>
    </row>
    <row r="39" spans="1:55" s="46" customFormat="1" ht="78.75">
      <c r="A39" s="38" t="s">
        <v>77</v>
      </c>
      <c r="B39" s="39" t="s">
        <v>78</v>
      </c>
      <c r="C39" s="39" t="s">
        <v>44</v>
      </c>
      <c r="D39" s="59">
        <f t="shared" ref="D39:AB39" si="22">SUM(D40:D42)</f>
        <v>0</v>
      </c>
      <c r="E39" s="59">
        <f t="shared" si="22"/>
        <v>0</v>
      </c>
      <c r="F39" s="59">
        <f>SUM(F40:F42)</f>
        <v>0</v>
      </c>
      <c r="G39" s="59"/>
      <c r="H39" s="59">
        <f t="shared" si="22"/>
        <v>0</v>
      </c>
      <c r="I39" s="59">
        <f t="shared" si="22"/>
        <v>0</v>
      </c>
      <c r="J39" s="59">
        <f t="shared" si="22"/>
        <v>0</v>
      </c>
      <c r="K39" s="59">
        <f t="shared" si="22"/>
        <v>0</v>
      </c>
      <c r="L39" s="60">
        <f t="shared" si="22"/>
        <v>0</v>
      </c>
      <c r="M39" s="60">
        <f>SUM(M40:M42)</f>
        <v>0</v>
      </c>
      <c r="N39" s="59">
        <f t="shared" si="22"/>
        <v>0</v>
      </c>
      <c r="O39" s="59">
        <f>SUM(O40:O42)</f>
        <v>0</v>
      </c>
      <c r="P39" s="59">
        <f t="shared" si="22"/>
        <v>0</v>
      </c>
      <c r="Q39" s="59">
        <f t="shared" si="22"/>
        <v>0</v>
      </c>
      <c r="R39" s="59">
        <f t="shared" si="22"/>
        <v>0</v>
      </c>
      <c r="S39" s="59">
        <f t="shared" si="22"/>
        <v>0</v>
      </c>
      <c r="T39" s="59">
        <f t="shared" si="22"/>
        <v>0</v>
      </c>
      <c r="U39" s="59">
        <f t="shared" si="22"/>
        <v>0</v>
      </c>
      <c r="V39" s="59">
        <f t="shared" si="22"/>
        <v>0</v>
      </c>
      <c r="W39" s="59">
        <f t="shared" si="22"/>
        <v>0</v>
      </c>
      <c r="X39" s="59">
        <f t="shared" si="22"/>
        <v>0</v>
      </c>
      <c r="Y39" s="59">
        <f t="shared" si="22"/>
        <v>0</v>
      </c>
      <c r="Z39" s="59">
        <f t="shared" si="22"/>
        <v>0</v>
      </c>
      <c r="AA39" s="59">
        <f t="shared" si="22"/>
        <v>0</v>
      </c>
      <c r="AB39" s="59">
        <f t="shared" si="22"/>
        <v>0</v>
      </c>
      <c r="AC39" s="59">
        <f>SUM(AC40:AC42)</f>
        <v>0</v>
      </c>
      <c r="AD39" s="59" t="s">
        <v>44</v>
      </c>
      <c r="AE39" s="59" t="s">
        <v>44</v>
      </c>
      <c r="AF39" s="59">
        <v>0</v>
      </c>
      <c r="AG39" s="59">
        <v>0</v>
      </c>
      <c r="AH39" s="59" t="s">
        <v>44</v>
      </c>
      <c r="AI39" s="59" t="s">
        <v>44</v>
      </c>
      <c r="AJ39" s="59" t="s">
        <v>44</v>
      </c>
      <c r="AK39" s="59" t="s">
        <v>44</v>
      </c>
      <c r="AL39" s="59">
        <f t="shared" ref="AL39:BA39" si="23">SUM(AL40:AL42)</f>
        <v>0</v>
      </c>
      <c r="AM39" s="59">
        <f t="shared" si="23"/>
        <v>0</v>
      </c>
      <c r="AN39" s="59">
        <f t="shared" si="23"/>
        <v>0</v>
      </c>
      <c r="AO39" s="59">
        <f t="shared" si="23"/>
        <v>0</v>
      </c>
      <c r="AP39" s="59">
        <f t="shared" si="23"/>
        <v>0</v>
      </c>
      <c r="AQ39" s="59">
        <f t="shared" si="23"/>
        <v>0</v>
      </c>
      <c r="AR39" s="59">
        <f t="shared" si="23"/>
        <v>0</v>
      </c>
      <c r="AS39" s="59">
        <f t="shared" si="23"/>
        <v>0</v>
      </c>
      <c r="AT39" s="59">
        <f t="shared" si="23"/>
        <v>0</v>
      </c>
      <c r="AU39" s="59">
        <f>SUM(AU40:AU42)</f>
        <v>0</v>
      </c>
      <c r="AV39" s="59">
        <f t="shared" si="23"/>
        <v>0</v>
      </c>
      <c r="AW39" s="59">
        <f>SUM(AW40:AW42)</f>
        <v>0</v>
      </c>
      <c r="AX39" s="59">
        <f t="shared" si="23"/>
        <v>0</v>
      </c>
      <c r="AY39" s="59">
        <f t="shared" si="23"/>
        <v>0</v>
      </c>
      <c r="AZ39" s="59">
        <f t="shared" si="23"/>
        <v>0</v>
      </c>
      <c r="BA39" s="59">
        <f t="shared" si="23"/>
        <v>0</v>
      </c>
      <c r="BB39" s="45"/>
      <c r="BC39" s="45"/>
    </row>
    <row r="40" spans="1:55" s="46" customFormat="1" ht="15.75" hidden="1">
      <c r="A40" s="38"/>
      <c r="B40" s="57"/>
      <c r="C40" s="38"/>
      <c r="D40" s="55"/>
      <c r="E40" s="55"/>
      <c r="F40" s="55"/>
      <c r="G40" s="55"/>
      <c r="H40" s="55"/>
      <c r="I40" s="55"/>
      <c r="J40" s="55"/>
      <c r="K40" s="55"/>
      <c r="L40" s="56"/>
      <c r="M40" s="56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 t="s">
        <v>44</v>
      </c>
      <c r="AE40" s="55" t="s">
        <v>44</v>
      </c>
      <c r="AF40" s="55">
        <v>0</v>
      </c>
      <c r="AG40" s="55">
        <v>0</v>
      </c>
      <c r="AH40" s="55" t="s">
        <v>44</v>
      </c>
      <c r="AI40" s="55" t="s">
        <v>44</v>
      </c>
      <c r="AJ40" s="55" t="s">
        <v>44</v>
      </c>
      <c r="AK40" s="55" t="s">
        <v>44</v>
      </c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45"/>
      <c r="BC40" s="45"/>
    </row>
    <row r="41" spans="1:55" s="46" customFormat="1" ht="15.75" hidden="1">
      <c r="A41" s="38"/>
      <c r="B41" s="57"/>
      <c r="C41" s="38"/>
      <c r="D41" s="55"/>
      <c r="E41" s="55"/>
      <c r="F41" s="55"/>
      <c r="G41" s="55"/>
      <c r="H41" s="55"/>
      <c r="I41" s="55"/>
      <c r="J41" s="55"/>
      <c r="K41" s="55"/>
      <c r="L41" s="56"/>
      <c r="M41" s="56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 t="s">
        <v>44</v>
      </c>
      <c r="AE41" s="55" t="s">
        <v>44</v>
      </c>
      <c r="AF41" s="55">
        <v>0</v>
      </c>
      <c r="AG41" s="55">
        <v>0</v>
      </c>
      <c r="AH41" s="55" t="s">
        <v>44</v>
      </c>
      <c r="AI41" s="55" t="s">
        <v>44</v>
      </c>
      <c r="AJ41" s="55" t="s">
        <v>44</v>
      </c>
      <c r="AK41" s="55" t="s">
        <v>44</v>
      </c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45"/>
      <c r="BC41" s="45"/>
    </row>
    <row r="42" spans="1:55" s="46" customFormat="1" ht="15.75" hidden="1">
      <c r="A42" s="38"/>
      <c r="B42" s="39"/>
      <c r="C42" s="38"/>
      <c r="D42" s="39"/>
      <c r="E42" s="55"/>
      <c r="F42" s="39"/>
      <c r="G42" s="55"/>
      <c r="H42" s="39"/>
      <c r="I42" s="55"/>
      <c r="J42" s="39"/>
      <c r="K42" s="55"/>
      <c r="L42" s="61"/>
      <c r="M42" s="61"/>
      <c r="N42" s="39"/>
      <c r="O42" s="39"/>
      <c r="P42" s="39"/>
      <c r="Q42" s="55"/>
      <c r="R42" s="39"/>
      <c r="S42" s="55"/>
      <c r="T42" s="39"/>
      <c r="U42" s="39"/>
      <c r="V42" s="39"/>
      <c r="W42" s="39"/>
      <c r="X42" s="39"/>
      <c r="Y42" s="39"/>
      <c r="Z42" s="39"/>
      <c r="AA42" s="55"/>
      <c r="AB42" s="39"/>
      <c r="AC42" s="39"/>
      <c r="AD42" s="39" t="s">
        <v>44</v>
      </c>
      <c r="AE42" s="55" t="s">
        <v>44</v>
      </c>
      <c r="AF42" s="39">
        <v>0</v>
      </c>
      <c r="AG42" s="55">
        <v>0</v>
      </c>
      <c r="AH42" s="39" t="s">
        <v>44</v>
      </c>
      <c r="AI42" s="55" t="s">
        <v>44</v>
      </c>
      <c r="AJ42" s="39" t="s">
        <v>44</v>
      </c>
      <c r="AK42" s="55" t="s">
        <v>44</v>
      </c>
      <c r="AL42" s="39"/>
      <c r="AM42" s="55"/>
      <c r="AN42" s="55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55"/>
      <c r="AZ42" s="39"/>
      <c r="BA42" s="39"/>
      <c r="BB42" s="45"/>
      <c r="BC42" s="45"/>
    </row>
    <row r="43" spans="1:55" s="46" customFormat="1" ht="47.25">
      <c r="A43" s="38" t="s">
        <v>79</v>
      </c>
      <c r="B43" s="39" t="s">
        <v>80</v>
      </c>
      <c r="C43" s="39" t="s">
        <v>44</v>
      </c>
      <c r="D43" s="39">
        <f t="shared" ref="D43:AB43" si="24">SUM(D44:D46)</f>
        <v>0</v>
      </c>
      <c r="E43" s="55">
        <f t="shared" si="24"/>
        <v>0</v>
      </c>
      <c r="F43" s="39">
        <f>SUM(F44:F46)</f>
        <v>0</v>
      </c>
      <c r="G43" s="55"/>
      <c r="H43" s="39">
        <f t="shared" si="24"/>
        <v>0</v>
      </c>
      <c r="I43" s="55">
        <f t="shared" si="24"/>
        <v>0</v>
      </c>
      <c r="J43" s="39">
        <f t="shared" si="24"/>
        <v>0</v>
      </c>
      <c r="K43" s="55">
        <f t="shared" si="24"/>
        <v>0</v>
      </c>
      <c r="L43" s="61">
        <f t="shared" si="24"/>
        <v>0</v>
      </c>
      <c r="M43" s="61">
        <f>SUM(M44:M46)</f>
        <v>0</v>
      </c>
      <c r="N43" s="39">
        <f t="shared" si="24"/>
        <v>0</v>
      </c>
      <c r="O43" s="39">
        <f>SUM(O44:O46)</f>
        <v>0</v>
      </c>
      <c r="P43" s="39">
        <f t="shared" si="24"/>
        <v>0</v>
      </c>
      <c r="Q43" s="55">
        <f t="shared" si="24"/>
        <v>0</v>
      </c>
      <c r="R43" s="39">
        <f t="shared" si="24"/>
        <v>0</v>
      </c>
      <c r="S43" s="55">
        <f t="shared" si="24"/>
        <v>0</v>
      </c>
      <c r="T43" s="39">
        <f t="shared" si="24"/>
        <v>0</v>
      </c>
      <c r="U43" s="39">
        <f t="shared" si="24"/>
        <v>0</v>
      </c>
      <c r="V43" s="39">
        <f t="shared" si="24"/>
        <v>0</v>
      </c>
      <c r="W43" s="39">
        <f t="shared" si="24"/>
        <v>0</v>
      </c>
      <c r="X43" s="39">
        <f t="shared" si="24"/>
        <v>0</v>
      </c>
      <c r="Y43" s="39">
        <f t="shared" si="24"/>
        <v>0</v>
      </c>
      <c r="Z43" s="39">
        <f t="shared" si="24"/>
        <v>0</v>
      </c>
      <c r="AA43" s="55">
        <f t="shared" si="24"/>
        <v>0</v>
      </c>
      <c r="AB43" s="39">
        <f t="shared" si="24"/>
        <v>0</v>
      </c>
      <c r="AC43" s="39">
        <f>SUM(AC44:AC46)</f>
        <v>0</v>
      </c>
      <c r="AD43" s="39" t="s">
        <v>44</v>
      </c>
      <c r="AE43" s="55" t="s">
        <v>44</v>
      </c>
      <c r="AF43" s="39">
        <v>0</v>
      </c>
      <c r="AG43" s="55">
        <v>0</v>
      </c>
      <c r="AH43" s="39" t="s">
        <v>44</v>
      </c>
      <c r="AI43" s="55" t="s">
        <v>44</v>
      </c>
      <c r="AJ43" s="39" t="s">
        <v>44</v>
      </c>
      <c r="AK43" s="55" t="s">
        <v>44</v>
      </c>
      <c r="AL43" s="39">
        <f t="shared" ref="AL43:BA43" si="25">SUM(AL44:AL46)</f>
        <v>0</v>
      </c>
      <c r="AM43" s="55">
        <f t="shared" si="25"/>
        <v>0</v>
      </c>
      <c r="AN43" s="39">
        <f t="shared" si="25"/>
        <v>0</v>
      </c>
      <c r="AO43" s="39">
        <f t="shared" si="25"/>
        <v>0</v>
      </c>
      <c r="AP43" s="39">
        <f t="shared" si="25"/>
        <v>0</v>
      </c>
      <c r="AQ43" s="39">
        <f t="shared" si="25"/>
        <v>0</v>
      </c>
      <c r="AR43" s="39">
        <f t="shared" si="25"/>
        <v>0</v>
      </c>
      <c r="AS43" s="39">
        <f t="shared" si="25"/>
        <v>0</v>
      </c>
      <c r="AT43" s="39">
        <f t="shared" si="25"/>
        <v>0</v>
      </c>
      <c r="AU43" s="39">
        <f>SUM(AU44:AU46)</f>
        <v>0</v>
      </c>
      <c r="AV43" s="39">
        <f t="shared" si="25"/>
        <v>0</v>
      </c>
      <c r="AW43" s="39">
        <f>SUM(AW44:AW46)</f>
        <v>0</v>
      </c>
      <c r="AX43" s="39">
        <f t="shared" si="25"/>
        <v>0</v>
      </c>
      <c r="AY43" s="55">
        <f t="shared" si="25"/>
        <v>0</v>
      </c>
      <c r="AZ43" s="39">
        <f t="shared" si="25"/>
        <v>0</v>
      </c>
      <c r="BA43" s="39">
        <f t="shared" si="25"/>
        <v>0</v>
      </c>
      <c r="BB43" s="45"/>
      <c r="BC43" s="45"/>
    </row>
    <row r="44" spans="1:55" s="46" customFormat="1" ht="15.75" hidden="1">
      <c r="A44" s="38"/>
      <c r="B44" s="57"/>
      <c r="C44" s="38"/>
      <c r="D44" s="39"/>
      <c r="E44" s="55"/>
      <c r="F44" s="39"/>
      <c r="G44" s="55"/>
      <c r="H44" s="39"/>
      <c r="I44" s="55"/>
      <c r="J44" s="39"/>
      <c r="K44" s="55"/>
      <c r="L44" s="61"/>
      <c r="M44" s="61"/>
      <c r="N44" s="39"/>
      <c r="O44" s="39"/>
      <c r="P44" s="39"/>
      <c r="Q44" s="55"/>
      <c r="R44" s="39"/>
      <c r="S44" s="55"/>
      <c r="T44" s="39"/>
      <c r="U44" s="39"/>
      <c r="V44" s="39"/>
      <c r="W44" s="39"/>
      <c r="X44" s="39"/>
      <c r="Y44" s="39"/>
      <c r="Z44" s="39"/>
      <c r="AA44" s="55"/>
      <c r="AB44" s="39"/>
      <c r="AC44" s="39"/>
      <c r="AD44" s="39" t="s">
        <v>44</v>
      </c>
      <c r="AE44" s="55" t="s">
        <v>44</v>
      </c>
      <c r="AF44" s="39">
        <v>0</v>
      </c>
      <c r="AG44" s="55">
        <v>0</v>
      </c>
      <c r="AH44" s="39" t="s">
        <v>44</v>
      </c>
      <c r="AI44" s="55" t="s">
        <v>44</v>
      </c>
      <c r="AJ44" s="39" t="s">
        <v>44</v>
      </c>
      <c r="AK44" s="55" t="s">
        <v>44</v>
      </c>
      <c r="AL44" s="39"/>
      <c r="AM44" s="55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55"/>
      <c r="AZ44" s="39"/>
      <c r="BA44" s="39"/>
      <c r="BB44" s="45"/>
      <c r="BC44" s="45"/>
    </row>
    <row r="45" spans="1:55" s="46" customFormat="1" ht="15.75" hidden="1">
      <c r="A45" s="38"/>
      <c r="B45" s="57"/>
      <c r="C45" s="38"/>
      <c r="D45" s="39"/>
      <c r="E45" s="55"/>
      <c r="F45" s="39"/>
      <c r="G45" s="55"/>
      <c r="H45" s="39"/>
      <c r="I45" s="55"/>
      <c r="J45" s="39"/>
      <c r="K45" s="55"/>
      <c r="L45" s="61"/>
      <c r="M45" s="61"/>
      <c r="N45" s="39"/>
      <c r="O45" s="39"/>
      <c r="P45" s="39"/>
      <c r="Q45" s="55"/>
      <c r="R45" s="39"/>
      <c r="S45" s="55"/>
      <c r="T45" s="39"/>
      <c r="U45" s="39"/>
      <c r="V45" s="39"/>
      <c r="W45" s="39"/>
      <c r="X45" s="39"/>
      <c r="Y45" s="39"/>
      <c r="Z45" s="39"/>
      <c r="AA45" s="55"/>
      <c r="AB45" s="39"/>
      <c r="AC45" s="39"/>
      <c r="AD45" s="39" t="s">
        <v>44</v>
      </c>
      <c r="AE45" s="55" t="s">
        <v>44</v>
      </c>
      <c r="AF45" s="39">
        <v>0</v>
      </c>
      <c r="AG45" s="55">
        <v>0</v>
      </c>
      <c r="AH45" s="39" t="s">
        <v>44</v>
      </c>
      <c r="AI45" s="55" t="s">
        <v>44</v>
      </c>
      <c r="AJ45" s="39" t="s">
        <v>44</v>
      </c>
      <c r="AK45" s="55" t="s">
        <v>44</v>
      </c>
      <c r="AL45" s="39"/>
      <c r="AM45" s="55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55"/>
      <c r="AZ45" s="39"/>
      <c r="BA45" s="39"/>
      <c r="BB45" s="45"/>
      <c r="BC45" s="45"/>
    </row>
    <row r="46" spans="1:55" s="46" customFormat="1" ht="15.75" hidden="1">
      <c r="A46" s="38"/>
      <c r="B46" s="39"/>
      <c r="C46" s="38"/>
      <c r="D46" s="39"/>
      <c r="E46" s="55"/>
      <c r="F46" s="39"/>
      <c r="G46" s="55"/>
      <c r="H46" s="39"/>
      <c r="I46" s="55"/>
      <c r="J46" s="39"/>
      <c r="K46" s="55"/>
      <c r="L46" s="61"/>
      <c r="M46" s="61"/>
      <c r="N46" s="39"/>
      <c r="O46" s="39"/>
      <c r="P46" s="39"/>
      <c r="Q46" s="55"/>
      <c r="R46" s="39"/>
      <c r="S46" s="55"/>
      <c r="T46" s="39"/>
      <c r="U46" s="39"/>
      <c r="V46" s="39"/>
      <c r="W46" s="39"/>
      <c r="X46" s="39"/>
      <c r="Y46" s="39"/>
      <c r="Z46" s="39"/>
      <c r="AA46" s="55"/>
      <c r="AB46" s="39"/>
      <c r="AC46" s="39"/>
      <c r="AD46" s="39" t="s">
        <v>44</v>
      </c>
      <c r="AE46" s="55" t="s">
        <v>44</v>
      </c>
      <c r="AF46" s="39">
        <v>0</v>
      </c>
      <c r="AG46" s="55">
        <v>0</v>
      </c>
      <c r="AH46" s="39" t="s">
        <v>44</v>
      </c>
      <c r="AI46" s="55" t="s">
        <v>44</v>
      </c>
      <c r="AJ46" s="39" t="s">
        <v>44</v>
      </c>
      <c r="AK46" s="55" t="s">
        <v>44</v>
      </c>
      <c r="AL46" s="39"/>
      <c r="AM46" s="55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55"/>
      <c r="AZ46" s="39"/>
      <c r="BA46" s="39"/>
      <c r="BB46" s="45"/>
      <c r="BC46" s="45"/>
    </row>
    <row r="47" spans="1:55" s="46" customFormat="1" ht="47.25">
      <c r="A47" s="38" t="s">
        <v>81</v>
      </c>
      <c r="B47" s="39" t="s">
        <v>82</v>
      </c>
      <c r="C47" s="38" t="s">
        <v>44</v>
      </c>
      <c r="D47" s="39">
        <f t="shared" ref="D47:AB47" si="26">D49+D53+D57</f>
        <v>0</v>
      </c>
      <c r="E47" s="55">
        <f t="shared" si="26"/>
        <v>0</v>
      </c>
      <c r="F47" s="39">
        <f>F49+F53+F57</f>
        <v>0</v>
      </c>
      <c r="G47" s="55"/>
      <c r="H47" s="39">
        <f t="shared" si="26"/>
        <v>0</v>
      </c>
      <c r="I47" s="55">
        <f t="shared" si="26"/>
        <v>0</v>
      </c>
      <c r="J47" s="39">
        <f t="shared" si="26"/>
        <v>0</v>
      </c>
      <c r="K47" s="55">
        <f t="shared" si="26"/>
        <v>0</v>
      </c>
      <c r="L47" s="61">
        <f t="shared" si="26"/>
        <v>0</v>
      </c>
      <c r="M47" s="61">
        <f>M49+M53+M57</f>
        <v>0</v>
      </c>
      <c r="N47" s="39">
        <f t="shared" si="26"/>
        <v>0</v>
      </c>
      <c r="O47" s="39">
        <f>O49+O53+O57</f>
        <v>0</v>
      </c>
      <c r="P47" s="39">
        <f t="shared" si="26"/>
        <v>0</v>
      </c>
      <c r="Q47" s="55">
        <f t="shared" si="26"/>
        <v>0</v>
      </c>
      <c r="R47" s="39">
        <f t="shared" si="26"/>
        <v>0</v>
      </c>
      <c r="S47" s="55">
        <f t="shared" si="26"/>
        <v>0</v>
      </c>
      <c r="T47" s="39">
        <f t="shared" si="26"/>
        <v>0</v>
      </c>
      <c r="U47" s="39">
        <f t="shared" si="26"/>
        <v>0</v>
      </c>
      <c r="V47" s="39">
        <f t="shared" si="26"/>
        <v>0</v>
      </c>
      <c r="W47" s="39">
        <f t="shared" si="26"/>
        <v>0</v>
      </c>
      <c r="X47" s="39">
        <f t="shared" si="26"/>
        <v>0</v>
      </c>
      <c r="Y47" s="39">
        <f t="shared" si="26"/>
        <v>0</v>
      </c>
      <c r="Z47" s="39">
        <f t="shared" si="26"/>
        <v>0</v>
      </c>
      <c r="AA47" s="55">
        <f t="shared" si="26"/>
        <v>0</v>
      </c>
      <c r="AB47" s="39">
        <f t="shared" si="26"/>
        <v>0</v>
      </c>
      <c r="AC47" s="39">
        <f>AC49+AC53+AC57</f>
        <v>0</v>
      </c>
      <c r="AD47" s="39" t="s">
        <v>44</v>
      </c>
      <c r="AE47" s="55" t="s">
        <v>44</v>
      </c>
      <c r="AF47" s="39">
        <v>0</v>
      </c>
      <c r="AG47" s="55">
        <v>0</v>
      </c>
      <c r="AH47" s="39" t="s">
        <v>44</v>
      </c>
      <c r="AI47" s="55" t="s">
        <v>44</v>
      </c>
      <c r="AJ47" s="39" t="s">
        <v>44</v>
      </c>
      <c r="AK47" s="55" t="s">
        <v>44</v>
      </c>
      <c r="AL47" s="39">
        <f t="shared" ref="AL47:BA47" si="27">AL49+AL53+AL57</f>
        <v>0</v>
      </c>
      <c r="AM47" s="55">
        <f t="shared" si="27"/>
        <v>0</v>
      </c>
      <c r="AN47" s="39">
        <f t="shared" si="27"/>
        <v>0</v>
      </c>
      <c r="AO47" s="39">
        <f t="shared" si="27"/>
        <v>0</v>
      </c>
      <c r="AP47" s="39">
        <f t="shared" si="27"/>
        <v>0</v>
      </c>
      <c r="AQ47" s="39">
        <f t="shared" si="27"/>
        <v>0</v>
      </c>
      <c r="AR47" s="39">
        <f t="shared" si="27"/>
        <v>0</v>
      </c>
      <c r="AS47" s="39">
        <f t="shared" si="27"/>
        <v>0</v>
      </c>
      <c r="AT47" s="39">
        <f t="shared" si="27"/>
        <v>0</v>
      </c>
      <c r="AU47" s="39">
        <f>AU49+AU53+AU57</f>
        <v>0</v>
      </c>
      <c r="AV47" s="39">
        <f t="shared" si="27"/>
        <v>0</v>
      </c>
      <c r="AW47" s="39">
        <f>AW49+AW53+AW57</f>
        <v>0</v>
      </c>
      <c r="AX47" s="39">
        <f t="shared" si="27"/>
        <v>0</v>
      </c>
      <c r="AY47" s="55">
        <f t="shared" si="27"/>
        <v>0</v>
      </c>
      <c r="AZ47" s="39">
        <f t="shared" si="27"/>
        <v>0</v>
      </c>
      <c r="BA47" s="39">
        <f t="shared" si="27"/>
        <v>0</v>
      </c>
      <c r="BB47" s="45"/>
      <c r="BC47" s="45"/>
    </row>
    <row r="48" spans="1:55" s="46" customFormat="1" ht="47.25">
      <c r="A48" s="38" t="s">
        <v>83</v>
      </c>
      <c r="B48" s="39" t="s">
        <v>84</v>
      </c>
      <c r="C48" s="38" t="s">
        <v>44</v>
      </c>
      <c r="D48" s="39">
        <f t="shared" ref="D48:AB48" si="28">D57</f>
        <v>0</v>
      </c>
      <c r="E48" s="55">
        <f t="shared" si="28"/>
        <v>0</v>
      </c>
      <c r="F48" s="39">
        <f>F57</f>
        <v>0</v>
      </c>
      <c r="G48" s="55"/>
      <c r="H48" s="39">
        <f t="shared" si="28"/>
        <v>0</v>
      </c>
      <c r="I48" s="55">
        <f t="shared" si="28"/>
        <v>0</v>
      </c>
      <c r="J48" s="39">
        <f t="shared" si="28"/>
        <v>0</v>
      </c>
      <c r="K48" s="55">
        <f t="shared" si="28"/>
        <v>0</v>
      </c>
      <c r="L48" s="61">
        <f t="shared" si="28"/>
        <v>0</v>
      </c>
      <c r="M48" s="61">
        <f>M57</f>
        <v>0</v>
      </c>
      <c r="N48" s="39">
        <f t="shared" si="28"/>
        <v>0</v>
      </c>
      <c r="O48" s="39">
        <f>O57</f>
        <v>0</v>
      </c>
      <c r="P48" s="39">
        <f t="shared" si="28"/>
        <v>0</v>
      </c>
      <c r="Q48" s="55">
        <f t="shared" si="28"/>
        <v>0</v>
      </c>
      <c r="R48" s="39">
        <f t="shared" si="28"/>
        <v>0</v>
      </c>
      <c r="S48" s="55">
        <f t="shared" si="28"/>
        <v>0</v>
      </c>
      <c r="T48" s="39">
        <f t="shared" si="28"/>
        <v>0</v>
      </c>
      <c r="U48" s="39">
        <f t="shared" si="28"/>
        <v>0</v>
      </c>
      <c r="V48" s="39">
        <f t="shared" si="28"/>
        <v>0</v>
      </c>
      <c r="W48" s="39">
        <f t="shared" si="28"/>
        <v>0</v>
      </c>
      <c r="X48" s="39">
        <f t="shared" si="28"/>
        <v>0</v>
      </c>
      <c r="Y48" s="39">
        <f t="shared" si="28"/>
        <v>0</v>
      </c>
      <c r="Z48" s="39">
        <f t="shared" si="28"/>
        <v>0</v>
      </c>
      <c r="AA48" s="55">
        <f t="shared" si="28"/>
        <v>0</v>
      </c>
      <c r="AB48" s="39">
        <f t="shared" si="28"/>
        <v>0</v>
      </c>
      <c r="AC48" s="39">
        <f>AC57</f>
        <v>0</v>
      </c>
      <c r="AD48" s="39" t="s">
        <v>44</v>
      </c>
      <c r="AE48" s="55" t="s">
        <v>44</v>
      </c>
      <c r="AF48" s="39">
        <v>0</v>
      </c>
      <c r="AG48" s="55">
        <v>0</v>
      </c>
      <c r="AH48" s="39" t="s">
        <v>44</v>
      </c>
      <c r="AI48" s="55" t="s">
        <v>44</v>
      </c>
      <c r="AJ48" s="39" t="s">
        <v>44</v>
      </c>
      <c r="AK48" s="55" t="s">
        <v>44</v>
      </c>
      <c r="AL48" s="39">
        <f t="shared" ref="AL48:BA48" si="29">AL57</f>
        <v>0</v>
      </c>
      <c r="AM48" s="55">
        <f t="shared" si="29"/>
        <v>0</v>
      </c>
      <c r="AN48" s="39">
        <f t="shared" si="29"/>
        <v>0</v>
      </c>
      <c r="AO48" s="39">
        <f t="shared" si="29"/>
        <v>0</v>
      </c>
      <c r="AP48" s="39">
        <f t="shared" si="29"/>
        <v>0</v>
      </c>
      <c r="AQ48" s="39">
        <f t="shared" si="29"/>
        <v>0</v>
      </c>
      <c r="AR48" s="39">
        <f t="shared" si="29"/>
        <v>0</v>
      </c>
      <c r="AS48" s="39">
        <f t="shared" si="29"/>
        <v>0</v>
      </c>
      <c r="AT48" s="39">
        <f t="shared" si="29"/>
        <v>0</v>
      </c>
      <c r="AU48" s="39">
        <f>AU57</f>
        <v>0</v>
      </c>
      <c r="AV48" s="39">
        <f t="shared" si="29"/>
        <v>0</v>
      </c>
      <c r="AW48" s="39">
        <f>AW57</f>
        <v>0</v>
      </c>
      <c r="AX48" s="39">
        <f t="shared" si="29"/>
        <v>0</v>
      </c>
      <c r="AY48" s="55">
        <f t="shared" si="29"/>
        <v>0</v>
      </c>
      <c r="AZ48" s="39">
        <f t="shared" si="29"/>
        <v>0</v>
      </c>
      <c r="BA48" s="39">
        <f t="shared" si="29"/>
        <v>0</v>
      </c>
      <c r="BB48" s="45"/>
      <c r="BC48" s="45"/>
    </row>
    <row r="49" spans="1:55" s="46" customFormat="1" ht="126">
      <c r="A49" s="38" t="s">
        <v>83</v>
      </c>
      <c r="B49" s="39" t="s">
        <v>85</v>
      </c>
      <c r="C49" s="38" t="s">
        <v>44</v>
      </c>
      <c r="D49" s="39">
        <f t="shared" ref="D49:AB49" si="30">SUM(D50:D52)</f>
        <v>0</v>
      </c>
      <c r="E49" s="39">
        <f t="shared" si="30"/>
        <v>0</v>
      </c>
      <c r="F49" s="39">
        <f>SUM(F50:F52)</f>
        <v>0</v>
      </c>
      <c r="G49" s="39"/>
      <c r="H49" s="39">
        <f t="shared" si="30"/>
        <v>0</v>
      </c>
      <c r="I49" s="39">
        <f t="shared" si="30"/>
        <v>0</v>
      </c>
      <c r="J49" s="39">
        <f t="shared" si="30"/>
        <v>0</v>
      </c>
      <c r="K49" s="39">
        <f t="shared" si="30"/>
        <v>0</v>
      </c>
      <c r="L49" s="61">
        <f t="shared" si="30"/>
        <v>0</v>
      </c>
      <c r="M49" s="61">
        <f>SUM(M50:M52)</f>
        <v>0</v>
      </c>
      <c r="N49" s="39">
        <f t="shared" si="30"/>
        <v>0</v>
      </c>
      <c r="O49" s="39">
        <f>SUM(O50:O52)</f>
        <v>0</v>
      </c>
      <c r="P49" s="39">
        <f t="shared" si="30"/>
        <v>0</v>
      </c>
      <c r="Q49" s="39">
        <f t="shared" si="30"/>
        <v>0</v>
      </c>
      <c r="R49" s="39">
        <f t="shared" si="30"/>
        <v>0</v>
      </c>
      <c r="S49" s="39">
        <f t="shared" si="30"/>
        <v>0</v>
      </c>
      <c r="T49" s="39">
        <f t="shared" si="30"/>
        <v>0</v>
      </c>
      <c r="U49" s="39">
        <f t="shared" si="30"/>
        <v>0</v>
      </c>
      <c r="V49" s="39">
        <f t="shared" si="30"/>
        <v>0</v>
      </c>
      <c r="W49" s="39">
        <f t="shared" si="30"/>
        <v>0</v>
      </c>
      <c r="X49" s="39">
        <f t="shared" si="30"/>
        <v>0</v>
      </c>
      <c r="Y49" s="39">
        <f t="shared" si="30"/>
        <v>0</v>
      </c>
      <c r="Z49" s="39">
        <f t="shared" si="30"/>
        <v>0</v>
      </c>
      <c r="AA49" s="39">
        <f t="shared" si="30"/>
        <v>0</v>
      </c>
      <c r="AB49" s="39">
        <f t="shared" si="30"/>
        <v>0</v>
      </c>
      <c r="AC49" s="39">
        <f>SUM(AC50:AC52)</f>
        <v>0</v>
      </c>
      <c r="AD49" s="39" t="s">
        <v>44</v>
      </c>
      <c r="AE49" s="39" t="s">
        <v>44</v>
      </c>
      <c r="AF49" s="39">
        <v>0</v>
      </c>
      <c r="AG49" s="39">
        <v>0</v>
      </c>
      <c r="AH49" s="39" t="s">
        <v>44</v>
      </c>
      <c r="AI49" s="39" t="s">
        <v>44</v>
      </c>
      <c r="AJ49" s="39" t="s">
        <v>44</v>
      </c>
      <c r="AK49" s="39" t="s">
        <v>44</v>
      </c>
      <c r="AL49" s="39">
        <f t="shared" ref="AL49:BA49" si="31">SUM(AL50:AL52)</f>
        <v>0</v>
      </c>
      <c r="AM49" s="39">
        <f t="shared" si="31"/>
        <v>0</v>
      </c>
      <c r="AN49" s="39">
        <f t="shared" si="31"/>
        <v>0</v>
      </c>
      <c r="AO49" s="39">
        <f t="shared" si="31"/>
        <v>0</v>
      </c>
      <c r="AP49" s="39">
        <f t="shared" si="31"/>
        <v>0</v>
      </c>
      <c r="AQ49" s="39">
        <f t="shared" si="31"/>
        <v>0</v>
      </c>
      <c r="AR49" s="39">
        <f t="shared" si="31"/>
        <v>0</v>
      </c>
      <c r="AS49" s="39">
        <f t="shared" si="31"/>
        <v>0</v>
      </c>
      <c r="AT49" s="39">
        <f t="shared" si="31"/>
        <v>0</v>
      </c>
      <c r="AU49" s="39">
        <f>SUM(AU50:AU52)</f>
        <v>0</v>
      </c>
      <c r="AV49" s="39">
        <f t="shared" si="31"/>
        <v>0</v>
      </c>
      <c r="AW49" s="39">
        <f>SUM(AW50:AW52)</f>
        <v>0</v>
      </c>
      <c r="AX49" s="39">
        <f t="shared" si="31"/>
        <v>0</v>
      </c>
      <c r="AY49" s="39">
        <f t="shared" si="31"/>
        <v>0</v>
      </c>
      <c r="AZ49" s="39">
        <f t="shared" si="31"/>
        <v>0</v>
      </c>
      <c r="BA49" s="39">
        <f t="shared" si="31"/>
        <v>0</v>
      </c>
      <c r="BB49" s="45"/>
      <c r="BC49" s="45"/>
    </row>
    <row r="50" spans="1:55" s="46" customFormat="1" ht="15.75" hidden="1">
      <c r="A50" s="38"/>
      <c r="B50" s="57"/>
      <c r="C50" s="38"/>
      <c r="D50" s="55"/>
      <c r="E50" s="55"/>
      <c r="F50" s="55"/>
      <c r="G50" s="55"/>
      <c r="H50" s="55"/>
      <c r="I50" s="55"/>
      <c r="J50" s="55"/>
      <c r="K50" s="55"/>
      <c r="L50" s="56"/>
      <c r="M50" s="56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 t="s">
        <v>44</v>
      </c>
      <c r="AE50" s="55" t="s">
        <v>44</v>
      </c>
      <c r="AF50" s="55">
        <v>0</v>
      </c>
      <c r="AG50" s="55">
        <v>0</v>
      </c>
      <c r="AH50" s="55" t="s">
        <v>44</v>
      </c>
      <c r="AI50" s="55" t="s">
        <v>44</v>
      </c>
      <c r="AJ50" s="55" t="s">
        <v>44</v>
      </c>
      <c r="AK50" s="55" t="s">
        <v>44</v>
      </c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45"/>
      <c r="BC50" s="45"/>
    </row>
    <row r="51" spans="1:55" s="46" customFormat="1" ht="15.75" hidden="1">
      <c r="A51" s="38"/>
      <c r="B51" s="57"/>
      <c r="C51" s="38"/>
      <c r="D51" s="55"/>
      <c r="E51" s="55"/>
      <c r="F51" s="55"/>
      <c r="G51" s="55"/>
      <c r="H51" s="55"/>
      <c r="I51" s="55"/>
      <c r="J51" s="55"/>
      <c r="K51" s="55"/>
      <c r="L51" s="56"/>
      <c r="M51" s="56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 t="s">
        <v>44</v>
      </c>
      <c r="AE51" s="55" t="s">
        <v>44</v>
      </c>
      <c r="AF51" s="55">
        <v>0</v>
      </c>
      <c r="AG51" s="55">
        <v>0</v>
      </c>
      <c r="AH51" s="55" t="s">
        <v>44</v>
      </c>
      <c r="AI51" s="55" t="s">
        <v>44</v>
      </c>
      <c r="AJ51" s="55" t="s">
        <v>44</v>
      </c>
      <c r="AK51" s="55" t="s">
        <v>44</v>
      </c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45"/>
      <c r="BC51" s="45"/>
    </row>
    <row r="52" spans="1:55" s="46" customFormat="1" ht="15.75" hidden="1">
      <c r="A52" s="38"/>
      <c r="B52" s="39"/>
      <c r="C52" s="38"/>
      <c r="D52" s="55"/>
      <c r="E52" s="55"/>
      <c r="F52" s="55"/>
      <c r="G52" s="55"/>
      <c r="H52" s="55"/>
      <c r="I52" s="55"/>
      <c r="J52" s="55"/>
      <c r="K52" s="55"/>
      <c r="L52" s="56"/>
      <c r="M52" s="56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 t="s">
        <v>44</v>
      </c>
      <c r="AE52" s="55" t="s">
        <v>44</v>
      </c>
      <c r="AF52" s="55">
        <v>0</v>
      </c>
      <c r="AG52" s="55">
        <v>0</v>
      </c>
      <c r="AH52" s="55" t="s">
        <v>44</v>
      </c>
      <c r="AI52" s="55" t="s">
        <v>44</v>
      </c>
      <c r="AJ52" s="55" t="s">
        <v>44</v>
      </c>
      <c r="AK52" s="55" t="s">
        <v>44</v>
      </c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45"/>
      <c r="BC52" s="45"/>
    </row>
    <row r="53" spans="1:55" s="46" customFormat="1" ht="110.25">
      <c r="A53" s="38" t="s">
        <v>83</v>
      </c>
      <c r="B53" s="39" t="s">
        <v>86</v>
      </c>
      <c r="C53" s="38" t="s">
        <v>44</v>
      </c>
      <c r="D53" s="55">
        <f t="shared" ref="D53:AB53" si="32">SUM(D54:D56)</f>
        <v>0</v>
      </c>
      <c r="E53" s="55">
        <f t="shared" si="32"/>
        <v>0</v>
      </c>
      <c r="F53" s="55">
        <f>SUM(F54:F56)</f>
        <v>0</v>
      </c>
      <c r="G53" s="55"/>
      <c r="H53" s="55">
        <f t="shared" si="32"/>
        <v>0</v>
      </c>
      <c r="I53" s="55">
        <f t="shared" si="32"/>
        <v>0</v>
      </c>
      <c r="J53" s="55">
        <f t="shared" si="32"/>
        <v>0</v>
      </c>
      <c r="K53" s="55">
        <f t="shared" si="32"/>
        <v>0</v>
      </c>
      <c r="L53" s="56">
        <f t="shared" si="32"/>
        <v>0</v>
      </c>
      <c r="M53" s="56">
        <f>SUM(M54:M56)</f>
        <v>0</v>
      </c>
      <c r="N53" s="55">
        <f t="shared" si="32"/>
        <v>0</v>
      </c>
      <c r="O53" s="55">
        <f>SUM(O54:O56)</f>
        <v>0</v>
      </c>
      <c r="P53" s="55">
        <f t="shared" si="32"/>
        <v>0</v>
      </c>
      <c r="Q53" s="55">
        <f t="shared" si="32"/>
        <v>0</v>
      </c>
      <c r="R53" s="55">
        <f t="shared" si="32"/>
        <v>0</v>
      </c>
      <c r="S53" s="55">
        <f t="shared" si="32"/>
        <v>0</v>
      </c>
      <c r="T53" s="55">
        <f t="shared" si="32"/>
        <v>0</v>
      </c>
      <c r="U53" s="55">
        <f t="shared" si="32"/>
        <v>0</v>
      </c>
      <c r="V53" s="55">
        <f t="shared" si="32"/>
        <v>0</v>
      </c>
      <c r="W53" s="55">
        <f t="shared" si="32"/>
        <v>0</v>
      </c>
      <c r="X53" s="55">
        <f t="shared" si="32"/>
        <v>0</v>
      </c>
      <c r="Y53" s="55">
        <f t="shared" si="32"/>
        <v>0</v>
      </c>
      <c r="Z53" s="55">
        <f t="shared" si="32"/>
        <v>0</v>
      </c>
      <c r="AA53" s="55">
        <f t="shared" si="32"/>
        <v>0</v>
      </c>
      <c r="AB53" s="55">
        <f t="shared" si="32"/>
        <v>0</v>
      </c>
      <c r="AC53" s="55">
        <f>SUM(AC54:AC56)</f>
        <v>0</v>
      </c>
      <c r="AD53" s="55" t="s">
        <v>44</v>
      </c>
      <c r="AE53" s="55" t="s">
        <v>44</v>
      </c>
      <c r="AF53" s="55">
        <v>0</v>
      </c>
      <c r="AG53" s="55">
        <v>0</v>
      </c>
      <c r="AH53" s="55" t="s">
        <v>44</v>
      </c>
      <c r="AI53" s="55" t="s">
        <v>44</v>
      </c>
      <c r="AJ53" s="55" t="s">
        <v>44</v>
      </c>
      <c r="AK53" s="55" t="s">
        <v>44</v>
      </c>
      <c r="AL53" s="55">
        <f t="shared" ref="AL53:BA53" si="33">SUM(AL54:AL56)</f>
        <v>0</v>
      </c>
      <c r="AM53" s="55">
        <f t="shared" si="33"/>
        <v>0</v>
      </c>
      <c r="AN53" s="55">
        <f t="shared" si="33"/>
        <v>0</v>
      </c>
      <c r="AO53" s="55">
        <f t="shared" si="33"/>
        <v>0</v>
      </c>
      <c r="AP53" s="55">
        <f t="shared" si="33"/>
        <v>0</v>
      </c>
      <c r="AQ53" s="55">
        <f t="shared" si="33"/>
        <v>0</v>
      </c>
      <c r="AR53" s="55">
        <f t="shared" si="33"/>
        <v>0</v>
      </c>
      <c r="AS53" s="55">
        <f t="shared" si="33"/>
        <v>0</v>
      </c>
      <c r="AT53" s="55">
        <f t="shared" si="33"/>
        <v>0</v>
      </c>
      <c r="AU53" s="55">
        <f>SUM(AU54:AU56)</f>
        <v>0</v>
      </c>
      <c r="AV53" s="55">
        <f t="shared" si="33"/>
        <v>0</v>
      </c>
      <c r="AW53" s="55">
        <f>SUM(AW54:AW56)</f>
        <v>0</v>
      </c>
      <c r="AX53" s="55">
        <f t="shared" si="33"/>
        <v>0</v>
      </c>
      <c r="AY53" s="55">
        <f t="shared" si="33"/>
        <v>0</v>
      </c>
      <c r="AZ53" s="55">
        <f t="shared" si="33"/>
        <v>0</v>
      </c>
      <c r="BA53" s="55">
        <f t="shared" si="33"/>
        <v>0</v>
      </c>
      <c r="BB53" s="45"/>
      <c r="BC53" s="45"/>
    </row>
    <row r="54" spans="1:55" s="46" customFormat="1" ht="15.75" hidden="1">
      <c r="A54" s="38"/>
      <c r="B54" s="57"/>
      <c r="C54" s="38"/>
      <c r="D54" s="55"/>
      <c r="E54" s="55"/>
      <c r="F54" s="55"/>
      <c r="G54" s="55"/>
      <c r="H54" s="55"/>
      <c r="I54" s="55"/>
      <c r="J54" s="55"/>
      <c r="K54" s="55"/>
      <c r="L54" s="56"/>
      <c r="M54" s="56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 t="s">
        <v>44</v>
      </c>
      <c r="AE54" s="55" t="s">
        <v>44</v>
      </c>
      <c r="AF54" s="55">
        <v>0</v>
      </c>
      <c r="AG54" s="55">
        <v>0</v>
      </c>
      <c r="AH54" s="55" t="s">
        <v>44</v>
      </c>
      <c r="AI54" s="55" t="s">
        <v>44</v>
      </c>
      <c r="AJ54" s="55" t="s">
        <v>44</v>
      </c>
      <c r="AK54" s="55" t="s">
        <v>44</v>
      </c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45"/>
      <c r="BC54" s="45"/>
    </row>
    <row r="55" spans="1:55" s="46" customFormat="1" ht="15.75" hidden="1">
      <c r="A55" s="38"/>
      <c r="B55" s="57"/>
      <c r="C55" s="38"/>
      <c r="D55" s="55"/>
      <c r="E55" s="55"/>
      <c r="F55" s="55"/>
      <c r="G55" s="55"/>
      <c r="H55" s="55"/>
      <c r="I55" s="55"/>
      <c r="J55" s="55"/>
      <c r="K55" s="55"/>
      <c r="L55" s="56"/>
      <c r="M55" s="56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 t="s">
        <v>44</v>
      </c>
      <c r="AE55" s="55" t="s">
        <v>44</v>
      </c>
      <c r="AF55" s="55">
        <v>0</v>
      </c>
      <c r="AG55" s="55">
        <v>0</v>
      </c>
      <c r="AH55" s="55" t="s">
        <v>44</v>
      </c>
      <c r="AI55" s="55" t="s">
        <v>44</v>
      </c>
      <c r="AJ55" s="55" t="s">
        <v>44</v>
      </c>
      <c r="AK55" s="55" t="s">
        <v>44</v>
      </c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45"/>
      <c r="BC55" s="45"/>
    </row>
    <row r="56" spans="1:55" s="46" customFormat="1" ht="15.75" hidden="1">
      <c r="A56" s="38"/>
      <c r="B56" s="39"/>
      <c r="C56" s="38"/>
      <c r="D56" s="55"/>
      <c r="E56" s="55"/>
      <c r="F56" s="55"/>
      <c r="G56" s="55"/>
      <c r="H56" s="55"/>
      <c r="I56" s="55"/>
      <c r="J56" s="55"/>
      <c r="K56" s="55"/>
      <c r="L56" s="56"/>
      <c r="M56" s="56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 t="s">
        <v>44</v>
      </c>
      <c r="AE56" s="55" t="s">
        <v>44</v>
      </c>
      <c r="AF56" s="55">
        <v>0</v>
      </c>
      <c r="AG56" s="55">
        <v>0</v>
      </c>
      <c r="AH56" s="55" t="s">
        <v>44</v>
      </c>
      <c r="AI56" s="55" t="s">
        <v>44</v>
      </c>
      <c r="AJ56" s="55" t="s">
        <v>44</v>
      </c>
      <c r="AK56" s="55" t="s">
        <v>44</v>
      </c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45"/>
      <c r="BC56" s="45"/>
    </row>
    <row r="57" spans="1:55" s="46" customFormat="1" ht="110.25">
      <c r="A57" s="38" t="s">
        <v>83</v>
      </c>
      <c r="B57" s="39" t="s">
        <v>87</v>
      </c>
      <c r="C57" s="38" t="s">
        <v>44</v>
      </c>
      <c r="D57" s="55">
        <f t="shared" ref="D57:AB57" si="34">SUM(D58:D60)</f>
        <v>0</v>
      </c>
      <c r="E57" s="55">
        <f t="shared" si="34"/>
        <v>0</v>
      </c>
      <c r="F57" s="55">
        <f>SUM(F58:F60)</f>
        <v>0</v>
      </c>
      <c r="G57" s="55"/>
      <c r="H57" s="55">
        <f t="shared" si="34"/>
        <v>0</v>
      </c>
      <c r="I57" s="55">
        <f t="shared" si="34"/>
        <v>0</v>
      </c>
      <c r="J57" s="55">
        <f t="shared" si="34"/>
        <v>0</v>
      </c>
      <c r="K57" s="55">
        <f t="shared" si="34"/>
        <v>0</v>
      </c>
      <c r="L57" s="56">
        <f t="shared" si="34"/>
        <v>0</v>
      </c>
      <c r="M57" s="56">
        <f>SUM(M58:M60)</f>
        <v>0</v>
      </c>
      <c r="N57" s="55">
        <f t="shared" si="34"/>
        <v>0</v>
      </c>
      <c r="O57" s="55">
        <f>SUM(O58:O60)</f>
        <v>0</v>
      </c>
      <c r="P57" s="55">
        <f t="shared" si="34"/>
        <v>0</v>
      </c>
      <c r="Q57" s="55">
        <f t="shared" si="34"/>
        <v>0</v>
      </c>
      <c r="R57" s="55">
        <f t="shared" si="34"/>
        <v>0</v>
      </c>
      <c r="S57" s="55">
        <f t="shared" si="34"/>
        <v>0</v>
      </c>
      <c r="T57" s="55">
        <f t="shared" si="34"/>
        <v>0</v>
      </c>
      <c r="U57" s="55">
        <f t="shared" si="34"/>
        <v>0</v>
      </c>
      <c r="V57" s="55">
        <f t="shared" si="34"/>
        <v>0</v>
      </c>
      <c r="W57" s="55">
        <f t="shared" si="34"/>
        <v>0</v>
      </c>
      <c r="X57" s="55">
        <f t="shared" si="34"/>
        <v>0</v>
      </c>
      <c r="Y57" s="55">
        <f t="shared" si="34"/>
        <v>0</v>
      </c>
      <c r="Z57" s="55">
        <f t="shared" si="34"/>
        <v>0</v>
      </c>
      <c r="AA57" s="55">
        <f t="shared" si="34"/>
        <v>0</v>
      </c>
      <c r="AB57" s="55">
        <f t="shared" si="34"/>
        <v>0</v>
      </c>
      <c r="AC57" s="55">
        <f>SUM(AC58:AC60)</f>
        <v>0</v>
      </c>
      <c r="AD57" s="55" t="s">
        <v>44</v>
      </c>
      <c r="AE57" s="55" t="s">
        <v>44</v>
      </c>
      <c r="AF57" s="55">
        <v>0</v>
      </c>
      <c r="AG57" s="55">
        <v>0</v>
      </c>
      <c r="AH57" s="55" t="s">
        <v>44</v>
      </c>
      <c r="AI57" s="55" t="s">
        <v>44</v>
      </c>
      <c r="AJ57" s="55" t="s">
        <v>44</v>
      </c>
      <c r="AK57" s="55" t="s">
        <v>44</v>
      </c>
      <c r="AL57" s="55">
        <f t="shared" ref="AL57:BA57" si="35">SUM(AL58:AL60)</f>
        <v>0</v>
      </c>
      <c r="AM57" s="55">
        <f t="shared" si="35"/>
        <v>0</v>
      </c>
      <c r="AN57" s="55">
        <f t="shared" si="35"/>
        <v>0</v>
      </c>
      <c r="AO57" s="55">
        <f t="shared" si="35"/>
        <v>0</v>
      </c>
      <c r="AP57" s="55">
        <f t="shared" si="35"/>
        <v>0</v>
      </c>
      <c r="AQ57" s="55">
        <f t="shared" si="35"/>
        <v>0</v>
      </c>
      <c r="AR57" s="55">
        <f t="shared" si="35"/>
        <v>0</v>
      </c>
      <c r="AS57" s="55">
        <f t="shared" si="35"/>
        <v>0</v>
      </c>
      <c r="AT57" s="55">
        <f t="shared" si="35"/>
        <v>0</v>
      </c>
      <c r="AU57" s="55">
        <f>SUM(AU58:AU60)</f>
        <v>0</v>
      </c>
      <c r="AV57" s="55">
        <f t="shared" si="35"/>
        <v>0</v>
      </c>
      <c r="AW57" s="55">
        <f>SUM(AW58:AW60)</f>
        <v>0</v>
      </c>
      <c r="AX57" s="55">
        <f t="shared" si="35"/>
        <v>0</v>
      </c>
      <c r="AY57" s="55">
        <f t="shared" si="35"/>
        <v>0</v>
      </c>
      <c r="AZ57" s="55">
        <f t="shared" si="35"/>
        <v>0</v>
      </c>
      <c r="BA57" s="55">
        <f t="shared" si="35"/>
        <v>0</v>
      </c>
      <c r="BB57" s="45"/>
      <c r="BC57" s="45"/>
    </row>
    <row r="58" spans="1:55" s="46" customFormat="1" ht="15.75" hidden="1">
      <c r="A58" s="38"/>
      <c r="B58" s="57"/>
      <c r="C58" s="38"/>
      <c r="D58" s="55"/>
      <c r="E58" s="55"/>
      <c r="F58" s="55"/>
      <c r="G58" s="55"/>
      <c r="H58" s="55"/>
      <c r="I58" s="55"/>
      <c r="J58" s="55"/>
      <c r="K58" s="55"/>
      <c r="L58" s="56"/>
      <c r="M58" s="56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 t="s">
        <v>44</v>
      </c>
      <c r="AE58" s="55" t="s">
        <v>44</v>
      </c>
      <c r="AF58" s="55">
        <v>0</v>
      </c>
      <c r="AG58" s="55">
        <v>0</v>
      </c>
      <c r="AH58" s="55" t="s">
        <v>44</v>
      </c>
      <c r="AI58" s="55" t="s">
        <v>44</v>
      </c>
      <c r="AJ58" s="55" t="s">
        <v>44</v>
      </c>
      <c r="AK58" s="55" t="s">
        <v>44</v>
      </c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45"/>
      <c r="BC58" s="45"/>
    </row>
    <row r="59" spans="1:55" s="46" customFormat="1" ht="15.75" hidden="1">
      <c r="A59" s="38"/>
      <c r="B59" s="57"/>
      <c r="C59" s="38"/>
      <c r="D59" s="55"/>
      <c r="E59" s="55"/>
      <c r="F59" s="55"/>
      <c r="G59" s="55"/>
      <c r="H59" s="55"/>
      <c r="I59" s="55"/>
      <c r="J59" s="55"/>
      <c r="K59" s="55"/>
      <c r="L59" s="56"/>
      <c r="M59" s="56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 t="s">
        <v>44</v>
      </c>
      <c r="AE59" s="55" t="s">
        <v>44</v>
      </c>
      <c r="AF59" s="55">
        <v>0</v>
      </c>
      <c r="AG59" s="55">
        <v>0</v>
      </c>
      <c r="AH59" s="55" t="s">
        <v>44</v>
      </c>
      <c r="AI59" s="55" t="s">
        <v>44</v>
      </c>
      <c r="AJ59" s="55" t="s">
        <v>44</v>
      </c>
      <c r="AK59" s="55" t="s">
        <v>44</v>
      </c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45"/>
      <c r="BC59" s="45"/>
    </row>
    <row r="60" spans="1:55" s="46" customFormat="1" ht="15.75" hidden="1">
      <c r="A60" s="38"/>
      <c r="B60" s="39"/>
      <c r="C60" s="38"/>
      <c r="D60" s="55"/>
      <c r="E60" s="55"/>
      <c r="F60" s="55"/>
      <c r="G60" s="55"/>
      <c r="H60" s="55"/>
      <c r="I60" s="55"/>
      <c r="J60" s="55"/>
      <c r="K60" s="55"/>
      <c r="L60" s="56"/>
      <c r="M60" s="56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 t="s">
        <v>44</v>
      </c>
      <c r="AE60" s="55" t="s">
        <v>44</v>
      </c>
      <c r="AF60" s="55">
        <v>0</v>
      </c>
      <c r="AG60" s="55">
        <v>0</v>
      </c>
      <c r="AH60" s="55" t="s">
        <v>44</v>
      </c>
      <c r="AI60" s="55" t="s">
        <v>44</v>
      </c>
      <c r="AJ60" s="55" t="s">
        <v>44</v>
      </c>
      <c r="AK60" s="55" t="s">
        <v>44</v>
      </c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45"/>
      <c r="BC60" s="45"/>
    </row>
    <row r="61" spans="1:55" s="46" customFormat="1" ht="47.25">
      <c r="A61" s="38" t="s">
        <v>88</v>
      </c>
      <c r="B61" s="39" t="s">
        <v>84</v>
      </c>
      <c r="C61" s="38" t="s">
        <v>44</v>
      </c>
      <c r="D61" s="55">
        <f t="shared" ref="D61:AB61" si="36">D62+D66+D70</f>
        <v>0</v>
      </c>
      <c r="E61" s="55">
        <f t="shared" si="36"/>
        <v>0</v>
      </c>
      <c r="F61" s="55">
        <f>F62+F66+F70</f>
        <v>0</v>
      </c>
      <c r="G61" s="55"/>
      <c r="H61" s="55">
        <f t="shared" si="36"/>
        <v>0</v>
      </c>
      <c r="I61" s="55">
        <f t="shared" si="36"/>
        <v>0</v>
      </c>
      <c r="J61" s="55">
        <f t="shared" si="36"/>
        <v>0</v>
      </c>
      <c r="K61" s="55">
        <f t="shared" si="36"/>
        <v>0</v>
      </c>
      <c r="L61" s="56">
        <f t="shared" si="36"/>
        <v>0</v>
      </c>
      <c r="M61" s="56">
        <f>M62+M66+M70</f>
        <v>0</v>
      </c>
      <c r="N61" s="55">
        <f t="shared" si="36"/>
        <v>0</v>
      </c>
      <c r="O61" s="55">
        <f>O62+O66+O70</f>
        <v>0</v>
      </c>
      <c r="P61" s="55">
        <f t="shared" si="36"/>
        <v>0</v>
      </c>
      <c r="Q61" s="55">
        <f t="shared" si="36"/>
        <v>0</v>
      </c>
      <c r="R61" s="55">
        <f t="shared" si="36"/>
        <v>0</v>
      </c>
      <c r="S61" s="55">
        <f t="shared" si="36"/>
        <v>0</v>
      </c>
      <c r="T61" s="55">
        <f t="shared" si="36"/>
        <v>0</v>
      </c>
      <c r="U61" s="55">
        <f t="shared" si="36"/>
        <v>0</v>
      </c>
      <c r="V61" s="55">
        <f t="shared" si="36"/>
        <v>0</v>
      </c>
      <c r="W61" s="55">
        <f t="shared" si="36"/>
        <v>0</v>
      </c>
      <c r="X61" s="55">
        <f t="shared" si="36"/>
        <v>0</v>
      </c>
      <c r="Y61" s="55">
        <f t="shared" si="36"/>
        <v>0</v>
      </c>
      <c r="Z61" s="55">
        <f t="shared" si="36"/>
        <v>0</v>
      </c>
      <c r="AA61" s="55">
        <f t="shared" si="36"/>
        <v>0</v>
      </c>
      <c r="AB61" s="55">
        <f t="shared" si="36"/>
        <v>0</v>
      </c>
      <c r="AC61" s="55">
        <f>AC62+AC66+AC70</f>
        <v>0</v>
      </c>
      <c r="AD61" s="55" t="s">
        <v>44</v>
      </c>
      <c r="AE61" s="55" t="s">
        <v>44</v>
      </c>
      <c r="AF61" s="55">
        <v>0</v>
      </c>
      <c r="AG61" s="55">
        <v>0</v>
      </c>
      <c r="AH61" s="55" t="s">
        <v>44</v>
      </c>
      <c r="AI61" s="55" t="s">
        <v>44</v>
      </c>
      <c r="AJ61" s="55" t="s">
        <v>44</v>
      </c>
      <c r="AK61" s="55" t="s">
        <v>44</v>
      </c>
      <c r="AL61" s="55">
        <f t="shared" ref="AL61:BA61" si="37">AL62+AL66+AL70</f>
        <v>0</v>
      </c>
      <c r="AM61" s="55">
        <f t="shared" si="37"/>
        <v>0</v>
      </c>
      <c r="AN61" s="55">
        <f t="shared" si="37"/>
        <v>0</v>
      </c>
      <c r="AO61" s="55">
        <f t="shared" si="37"/>
        <v>0</v>
      </c>
      <c r="AP61" s="55">
        <f t="shared" si="37"/>
        <v>0</v>
      </c>
      <c r="AQ61" s="55">
        <f t="shared" si="37"/>
        <v>0</v>
      </c>
      <c r="AR61" s="55">
        <f t="shared" si="37"/>
        <v>0</v>
      </c>
      <c r="AS61" s="55">
        <f t="shared" si="37"/>
        <v>0</v>
      </c>
      <c r="AT61" s="55">
        <f t="shared" si="37"/>
        <v>0</v>
      </c>
      <c r="AU61" s="55">
        <f>AU62+AU66+AU70</f>
        <v>0</v>
      </c>
      <c r="AV61" s="55">
        <f t="shared" si="37"/>
        <v>0</v>
      </c>
      <c r="AW61" s="55">
        <f>AW62+AW66+AW70</f>
        <v>0</v>
      </c>
      <c r="AX61" s="55">
        <f t="shared" si="37"/>
        <v>0</v>
      </c>
      <c r="AY61" s="55">
        <f t="shared" si="37"/>
        <v>0</v>
      </c>
      <c r="AZ61" s="55">
        <f t="shared" si="37"/>
        <v>0</v>
      </c>
      <c r="BA61" s="55">
        <f t="shared" si="37"/>
        <v>0</v>
      </c>
      <c r="BB61" s="45"/>
      <c r="BC61" s="45"/>
    </row>
    <row r="62" spans="1:55" s="46" customFormat="1" ht="126">
      <c r="A62" s="38" t="s">
        <v>88</v>
      </c>
      <c r="B62" s="39" t="s">
        <v>85</v>
      </c>
      <c r="C62" s="38" t="s">
        <v>44</v>
      </c>
      <c r="D62" s="55">
        <f t="shared" ref="D62:AB62" si="38">SUM(D63:D65)</f>
        <v>0</v>
      </c>
      <c r="E62" s="55">
        <f t="shared" si="38"/>
        <v>0</v>
      </c>
      <c r="F62" s="55">
        <f>SUM(F63:F65)</f>
        <v>0</v>
      </c>
      <c r="G62" s="55"/>
      <c r="H62" s="55">
        <f t="shared" si="38"/>
        <v>0</v>
      </c>
      <c r="I62" s="55">
        <f t="shared" si="38"/>
        <v>0</v>
      </c>
      <c r="J62" s="55">
        <f t="shared" si="38"/>
        <v>0</v>
      </c>
      <c r="K62" s="55">
        <f t="shared" si="38"/>
        <v>0</v>
      </c>
      <c r="L62" s="56">
        <f t="shared" si="38"/>
        <v>0</v>
      </c>
      <c r="M62" s="56">
        <f>SUM(M63:M65)</f>
        <v>0</v>
      </c>
      <c r="N62" s="55">
        <f t="shared" si="38"/>
        <v>0</v>
      </c>
      <c r="O62" s="55">
        <f>SUM(O63:O65)</f>
        <v>0</v>
      </c>
      <c r="P62" s="55">
        <f t="shared" si="38"/>
        <v>0</v>
      </c>
      <c r="Q62" s="55">
        <f t="shared" si="38"/>
        <v>0</v>
      </c>
      <c r="R62" s="55">
        <f t="shared" si="38"/>
        <v>0</v>
      </c>
      <c r="S62" s="55">
        <f t="shared" si="38"/>
        <v>0</v>
      </c>
      <c r="T62" s="55">
        <f t="shared" si="38"/>
        <v>0</v>
      </c>
      <c r="U62" s="55">
        <f t="shared" si="38"/>
        <v>0</v>
      </c>
      <c r="V62" s="55">
        <f t="shared" si="38"/>
        <v>0</v>
      </c>
      <c r="W62" s="55">
        <f t="shared" si="38"/>
        <v>0</v>
      </c>
      <c r="X62" s="55">
        <f t="shared" si="38"/>
        <v>0</v>
      </c>
      <c r="Y62" s="55">
        <f t="shared" si="38"/>
        <v>0</v>
      </c>
      <c r="Z62" s="55">
        <f t="shared" si="38"/>
        <v>0</v>
      </c>
      <c r="AA62" s="55">
        <f t="shared" si="38"/>
        <v>0</v>
      </c>
      <c r="AB62" s="55">
        <f t="shared" si="38"/>
        <v>0</v>
      </c>
      <c r="AC62" s="55">
        <f>SUM(AC63:AC65)</f>
        <v>0</v>
      </c>
      <c r="AD62" s="55" t="s">
        <v>44</v>
      </c>
      <c r="AE62" s="55" t="s">
        <v>44</v>
      </c>
      <c r="AF62" s="55">
        <v>0</v>
      </c>
      <c r="AG62" s="55">
        <v>0</v>
      </c>
      <c r="AH62" s="55" t="s">
        <v>44</v>
      </c>
      <c r="AI62" s="55" t="s">
        <v>44</v>
      </c>
      <c r="AJ62" s="55" t="s">
        <v>44</v>
      </c>
      <c r="AK62" s="55" t="s">
        <v>44</v>
      </c>
      <c r="AL62" s="55">
        <f t="shared" ref="AL62:BA62" si="39">SUM(AL63:AL65)</f>
        <v>0</v>
      </c>
      <c r="AM62" s="55">
        <f t="shared" si="39"/>
        <v>0</v>
      </c>
      <c r="AN62" s="55">
        <f t="shared" si="39"/>
        <v>0</v>
      </c>
      <c r="AO62" s="55">
        <f t="shared" si="39"/>
        <v>0</v>
      </c>
      <c r="AP62" s="55">
        <f t="shared" si="39"/>
        <v>0</v>
      </c>
      <c r="AQ62" s="55">
        <f t="shared" si="39"/>
        <v>0</v>
      </c>
      <c r="AR62" s="55">
        <f t="shared" si="39"/>
        <v>0</v>
      </c>
      <c r="AS62" s="55">
        <f t="shared" si="39"/>
        <v>0</v>
      </c>
      <c r="AT62" s="55">
        <f t="shared" si="39"/>
        <v>0</v>
      </c>
      <c r="AU62" s="55">
        <f>SUM(AU63:AU65)</f>
        <v>0</v>
      </c>
      <c r="AV62" s="55">
        <f t="shared" si="39"/>
        <v>0</v>
      </c>
      <c r="AW62" s="55">
        <f>SUM(AW63:AW65)</f>
        <v>0</v>
      </c>
      <c r="AX62" s="55">
        <f t="shared" si="39"/>
        <v>0</v>
      </c>
      <c r="AY62" s="55">
        <f t="shared" si="39"/>
        <v>0</v>
      </c>
      <c r="AZ62" s="55">
        <f t="shared" si="39"/>
        <v>0</v>
      </c>
      <c r="BA62" s="55">
        <f t="shared" si="39"/>
        <v>0</v>
      </c>
      <c r="BB62" s="45"/>
      <c r="BC62" s="45"/>
    </row>
    <row r="63" spans="1:55" s="46" customFormat="1" ht="15.75" hidden="1">
      <c r="A63" s="38"/>
      <c r="B63" s="57"/>
      <c r="C63" s="38"/>
      <c r="D63" s="55"/>
      <c r="E63" s="55"/>
      <c r="F63" s="55"/>
      <c r="G63" s="55"/>
      <c r="H63" s="55"/>
      <c r="I63" s="55"/>
      <c r="J63" s="55"/>
      <c r="K63" s="55"/>
      <c r="L63" s="56"/>
      <c r="M63" s="56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 t="s">
        <v>44</v>
      </c>
      <c r="AE63" s="55" t="s">
        <v>44</v>
      </c>
      <c r="AF63" s="55">
        <v>0</v>
      </c>
      <c r="AG63" s="55">
        <v>0</v>
      </c>
      <c r="AH63" s="55" t="s">
        <v>44</v>
      </c>
      <c r="AI63" s="55" t="s">
        <v>44</v>
      </c>
      <c r="AJ63" s="55" t="s">
        <v>44</v>
      </c>
      <c r="AK63" s="55" t="s">
        <v>44</v>
      </c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45"/>
      <c r="BC63" s="45"/>
    </row>
    <row r="64" spans="1:55" s="46" customFormat="1" ht="15.75" hidden="1">
      <c r="A64" s="38"/>
      <c r="B64" s="57"/>
      <c r="C64" s="38"/>
      <c r="D64" s="55"/>
      <c r="E64" s="55"/>
      <c r="F64" s="55"/>
      <c r="G64" s="55"/>
      <c r="H64" s="55"/>
      <c r="I64" s="55"/>
      <c r="J64" s="55"/>
      <c r="K64" s="55"/>
      <c r="L64" s="56"/>
      <c r="M64" s="56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 t="s">
        <v>44</v>
      </c>
      <c r="AE64" s="55" t="s">
        <v>44</v>
      </c>
      <c r="AF64" s="55">
        <v>0</v>
      </c>
      <c r="AG64" s="55">
        <v>0</v>
      </c>
      <c r="AH64" s="55" t="s">
        <v>44</v>
      </c>
      <c r="AI64" s="55" t="s">
        <v>44</v>
      </c>
      <c r="AJ64" s="55" t="s">
        <v>44</v>
      </c>
      <c r="AK64" s="55" t="s">
        <v>44</v>
      </c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45"/>
      <c r="BC64" s="45"/>
    </row>
    <row r="65" spans="1:55" s="46" customFormat="1" ht="15.75" hidden="1">
      <c r="A65" s="38"/>
      <c r="B65" s="39"/>
      <c r="C65" s="38"/>
      <c r="D65" s="55"/>
      <c r="E65" s="55"/>
      <c r="F65" s="55"/>
      <c r="G65" s="55"/>
      <c r="H65" s="55"/>
      <c r="I65" s="55"/>
      <c r="J65" s="55"/>
      <c r="K65" s="55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 t="s">
        <v>44</v>
      </c>
      <c r="AE65" s="55" t="s">
        <v>44</v>
      </c>
      <c r="AF65" s="55">
        <v>0</v>
      </c>
      <c r="AG65" s="55">
        <v>0</v>
      </c>
      <c r="AH65" s="55" t="s">
        <v>44</v>
      </c>
      <c r="AI65" s="55" t="s">
        <v>44</v>
      </c>
      <c r="AJ65" s="55" t="s">
        <v>44</v>
      </c>
      <c r="AK65" s="55" t="s">
        <v>44</v>
      </c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45"/>
      <c r="BC65" s="45"/>
    </row>
    <row r="66" spans="1:55" s="46" customFormat="1" ht="110.25">
      <c r="A66" s="38" t="s">
        <v>88</v>
      </c>
      <c r="B66" s="39" t="s">
        <v>86</v>
      </c>
      <c r="C66" s="38" t="s">
        <v>44</v>
      </c>
      <c r="D66" s="55">
        <f t="shared" ref="D66:AB66" si="40">SUM(D67:D69)</f>
        <v>0</v>
      </c>
      <c r="E66" s="55">
        <f t="shared" si="40"/>
        <v>0</v>
      </c>
      <c r="F66" s="55">
        <f>SUM(F67:F69)</f>
        <v>0</v>
      </c>
      <c r="G66" s="55"/>
      <c r="H66" s="55">
        <f t="shared" si="40"/>
        <v>0</v>
      </c>
      <c r="I66" s="55">
        <f t="shared" si="40"/>
        <v>0</v>
      </c>
      <c r="J66" s="55">
        <f t="shared" si="40"/>
        <v>0</v>
      </c>
      <c r="K66" s="55">
        <f t="shared" si="40"/>
        <v>0</v>
      </c>
      <c r="L66" s="56">
        <f t="shared" si="40"/>
        <v>0</v>
      </c>
      <c r="M66" s="56">
        <f>SUM(M67:M69)</f>
        <v>0</v>
      </c>
      <c r="N66" s="55">
        <f t="shared" si="40"/>
        <v>0</v>
      </c>
      <c r="O66" s="55">
        <f>SUM(O67:O69)</f>
        <v>0</v>
      </c>
      <c r="P66" s="55">
        <f t="shared" si="40"/>
        <v>0</v>
      </c>
      <c r="Q66" s="55">
        <f t="shared" si="40"/>
        <v>0</v>
      </c>
      <c r="R66" s="55">
        <f t="shared" si="40"/>
        <v>0</v>
      </c>
      <c r="S66" s="55">
        <f t="shared" si="40"/>
        <v>0</v>
      </c>
      <c r="T66" s="55">
        <f t="shared" si="40"/>
        <v>0</v>
      </c>
      <c r="U66" s="55">
        <f t="shared" si="40"/>
        <v>0</v>
      </c>
      <c r="V66" s="55">
        <f t="shared" si="40"/>
        <v>0</v>
      </c>
      <c r="W66" s="55">
        <f t="shared" si="40"/>
        <v>0</v>
      </c>
      <c r="X66" s="55">
        <f t="shared" si="40"/>
        <v>0</v>
      </c>
      <c r="Y66" s="55">
        <f t="shared" si="40"/>
        <v>0</v>
      </c>
      <c r="Z66" s="55">
        <f t="shared" si="40"/>
        <v>0</v>
      </c>
      <c r="AA66" s="55">
        <f t="shared" si="40"/>
        <v>0</v>
      </c>
      <c r="AB66" s="55">
        <f t="shared" si="40"/>
        <v>0</v>
      </c>
      <c r="AC66" s="55">
        <f>SUM(AC67:AC69)</f>
        <v>0</v>
      </c>
      <c r="AD66" s="55" t="s">
        <v>44</v>
      </c>
      <c r="AE66" s="55" t="s">
        <v>44</v>
      </c>
      <c r="AF66" s="55">
        <v>0</v>
      </c>
      <c r="AG66" s="55">
        <v>0</v>
      </c>
      <c r="AH66" s="55" t="s">
        <v>44</v>
      </c>
      <c r="AI66" s="55" t="s">
        <v>44</v>
      </c>
      <c r="AJ66" s="55" t="s">
        <v>44</v>
      </c>
      <c r="AK66" s="55" t="s">
        <v>44</v>
      </c>
      <c r="AL66" s="55">
        <f t="shared" ref="AL66:BA66" si="41">SUM(AL67:AL69)</f>
        <v>0</v>
      </c>
      <c r="AM66" s="55">
        <f t="shared" si="41"/>
        <v>0</v>
      </c>
      <c r="AN66" s="55">
        <f t="shared" si="41"/>
        <v>0</v>
      </c>
      <c r="AO66" s="55">
        <f t="shared" si="41"/>
        <v>0</v>
      </c>
      <c r="AP66" s="55">
        <f t="shared" si="41"/>
        <v>0</v>
      </c>
      <c r="AQ66" s="55">
        <f t="shared" si="41"/>
        <v>0</v>
      </c>
      <c r="AR66" s="55">
        <f t="shared" si="41"/>
        <v>0</v>
      </c>
      <c r="AS66" s="55">
        <f t="shared" si="41"/>
        <v>0</v>
      </c>
      <c r="AT66" s="55">
        <f t="shared" si="41"/>
        <v>0</v>
      </c>
      <c r="AU66" s="55">
        <f>SUM(AU67:AU69)</f>
        <v>0</v>
      </c>
      <c r="AV66" s="55">
        <f t="shared" si="41"/>
        <v>0</v>
      </c>
      <c r="AW66" s="55">
        <f>SUM(AW67:AW69)</f>
        <v>0</v>
      </c>
      <c r="AX66" s="55">
        <f t="shared" si="41"/>
        <v>0</v>
      </c>
      <c r="AY66" s="55">
        <f t="shared" si="41"/>
        <v>0</v>
      </c>
      <c r="AZ66" s="55">
        <f t="shared" si="41"/>
        <v>0</v>
      </c>
      <c r="BA66" s="55">
        <f t="shared" si="41"/>
        <v>0</v>
      </c>
      <c r="BB66" s="45"/>
      <c r="BC66" s="45"/>
    </row>
    <row r="67" spans="1:55" s="46" customFormat="1" ht="15.75" hidden="1">
      <c r="A67" s="38"/>
      <c r="B67" s="57"/>
      <c r="C67" s="38"/>
      <c r="D67" s="55"/>
      <c r="E67" s="55"/>
      <c r="F67" s="55"/>
      <c r="G67" s="55"/>
      <c r="H67" s="55"/>
      <c r="I67" s="55"/>
      <c r="J67" s="55"/>
      <c r="K67" s="55"/>
      <c r="L67" s="56"/>
      <c r="M67" s="56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 t="s">
        <v>44</v>
      </c>
      <c r="AE67" s="55" t="s">
        <v>44</v>
      </c>
      <c r="AF67" s="55">
        <v>0</v>
      </c>
      <c r="AG67" s="55">
        <v>0</v>
      </c>
      <c r="AH67" s="55" t="s">
        <v>44</v>
      </c>
      <c r="AI67" s="55" t="s">
        <v>44</v>
      </c>
      <c r="AJ67" s="55" t="s">
        <v>44</v>
      </c>
      <c r="AK67" s="55" t="s">
        <v>44</v>
      </c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45"/>
      <c r="BC67" s="45"/>
    </row>
    <row r="68" spans="1:55" s="46" customFormat="1" ht="15.75" hidden="1">
      <c r="A68" s="38"/>
      <c r="B68" s="57"/>
      <c r="C68" s="38"/>
      <c r="D68" s="55"/>
      <c r="E68" s="55"/>
      <c r="F68" s="55"/>
      <c r="G68" s="55"/>
      <c r="H68" s="55"/>
      <c r="I68" s="55"/>
      <c r="J68" s="55"/>
      <c r="K68" s="55"/>
      <c r="L68" s="56"/>
      <c r="M68" s="56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 t="s">
        <v>44</v>
      </c>
      <c r="AE68" s="55" t="s">
        <v>44</v>
      </c>
      <c r="AF68" s="55">
        <v>0</v>
      </c>
      <c r="AG68" s="55">
        <v>0</v>
      </c>
      <c r="AH68" s="55" t="s">
        <v>44</v>
      </c>
      <c r="AI68" s="55" t="s">
        <v>44</v>
      </c>
      <c r="AJ68" s="55" t="s">
        <v>44</v>
      </c>
      <c r="AK68" s="55" t="s">
        <v>44</v>
      </c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45"/>
      <c r="BC68" s="45"/>
    </row>
    <row r="69" spans="1:55" s="46" customFormat="1" ht="15.75" hidden="1">
      <c r="A69" s="38"/>
      <c r="B69" s="39"/>
      <c r="C69" s="38"/>
      <c r="D69" s="55"/>
      <c r="E69" s="55"/>
      <c r="F69" s="55"/>
      <c r="G69" s="55"/>
      <c r="H69" s="55"/>
      <c r="I69" s="55"/>
      <c r="J69" s="55"/>
      <c r="K69" s="55"/>
      <c r="L69" s="56"/>
      <c r="M69" s="56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 t="s">
        <v>44</v>
      </c>
      <c r="AE69" s="55" t="s">
        <v>44</v>
      </c>
      <c r="AF69" s="55">
        <v>0</v>
      </c>
      <c r="AG69" s="55">
        <v>0</v>
      </c>
      <c r="AH69" s="55" t="s">
        <v>44</v>
      </c>
      <c r="AI69" s="55" t="s">
        <v>44</v>
      </c>
      <c r="AJ69" s="55" t="s">
        <v>44</v>
      </c>
      <c r="AK69" s="55" t="s">
        <v>44</v>
      </c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45"/>
      <c r="BC69" s="45"/>
    </row>
    <row r="70" spans="1:55" s="46" customFormat="1" ht="110.25">
      <c r="A70" s="38" t="s">
        <v>88</v>
      </c>
      <c r="B70" s="39" t="s">
        <v>89</v>
      </c>
      <c r="C70" s="38" t="s">
        <v>44</v>
      </c>
      <c r="D70" s="55">
        <f t="shared" ref="D70:AB70" si="42">SUM(D71:D73)</f>
        <v>0</v>
      </c>
      <c r="E70" s="55">
        <f t="shared" si="42"/>
        <v>0</v>
      </c>
      <c r="F70" s="55">
        <f>SUM(F71:F73)</f>
        <v>0</v>
      </c>
      <c r="G70" s="55"/>
      <c r="H70" s="55">
        <f t="shared" si="42"/>
        <v>0</v>
      </c>
      <c r="I70" s="55">
        <f t="shared" si="42"/>
        <v>0</v>
      </c>
      <c r="J70" s="55">
        <f t="shared" si="42"/>
        <v>0</v>
      </c>
      <c r="K70" s="55">
        <f t="shared" si="42"/>
        <v>0</v>
      </c>
      <c r="L70" s="56">
        <f t="shared" si="42"/>
        <v>0</v>
      </c>
      <c r="M70" s="56">
        <f>SUM(M71:M73)</f>
        <v>0</v>
      </c>
      <c r="N70" s="55">
        <f t="shared" si="42"/>
        <v>0</v>
      </c>
      <c r="O70" s="55">
        <f>SUM(O71:O73)</f>
        <v>0</v>
      </c>
      <c r="P70" s="55">
        <f t="shared" si="42"/>
        <v>0</v>
      </c>
      <c r="Q70" s="55">
        <f t="shared" si="42"/>
        <v>0</v>
      </c>
      <c r="R70" s="55">
        <f t="shared" si="42"/>
        <v>0</v>
      </c>
      <c r="S70" s="55">
        <f t="shared" si="42"/>
        <v>0</v>
      </c>
      <c r="T70" s="55">
        <f t="shared" si="42"/>
        <v>0</v>
      </c>
      <c r="U70" s="55">
        <f t="shared" si="42"/>
        <v>0</v>
      </c>
      <c r="V70" s="55">
        <f t="shared" si="42"/>
        <v>0</v>
      </c>
      <c r="W70" s="55">
        <f t="shared" si="42"/>
        <v>0</v>
      </c>
      <c r="X70" s="55">
        <f t="shared" si="42"/>
        <v>0</v>
      </c>
      <c r="Y70" s="55">
        <f t="shared" si="42"/>
        <v>0</v>
      </c>
      <c r="Z70" s="55">
        <f t="shared" si="42"/>
        <v>0</v>
      </c>
      <c r="AA70" s="55">
        <f t="shared" si="42"/>
        <v>0</v>
      </c>
      <c r="AB70" s="55">
        <f t="shared" si="42"/>
        <v>0</v>
      </c>
      <c r="AC70" s="55">
        <f>SUM(AC71:AC73)</f>
        <v>0</v>
      </c>
      <c r="AD70" s="55" t="s">
        <v>44</v>
      </c>
      <c r="AE70" s="55" t="s">
        <v>44</v>
      </c>
      <c r="AF70" s="55">
        <v>0</v>
      </c>
      <c r="AG70" s="55">
        <v>0</v>
      </c>
      <c r="AH70" s="55" t="s">
        <v>44</v>
      </c>
      <c r="AI70" s="55" t="s">
        <v>44</v>
      </c>
      <c r="AJ70" s="55" t="s">
        <v>44</v>
      </c>
      <c r="AK70" s="55" t="s">
        <v>44</v>
      </c>
      <c r="AL70" s="55">
        <f t="shared" ref="AL70:BA70" si="43">SUM(AL71:AL73)</f>
        <v>0</v>
      </c>
      <c r="AM70" s="55">
        <f t="shared" si="43"/>
        <v>0</v>
      </c>
      <c r="AN70" s="55">
        <f t="shared" si="43"/>
        <v>0</v>
      </c>
      <c r="AO70" s="55">
        <f t="shared" si="43"/>
        <v>0</v>
      </c>
      <c r="AP70" s="55">
        <f t="shared" si="43"/>
        <v>0</v>
      </c>
      <c r="AQ70" s="55">
        <f t="shared" si="43"/>
        <v>0</v>
      </c>
      <c r="AR70" s="55">
        <f t="shared" si="43"/>
        <v>0</v>
      </c>
      <c r="AS70" s="55">
        <f t="shared" si="43"/>
        <v>0</v>
      </c>
      <c r="AT70" s="55">
        <f t="shared" si="43"/>
        <v>0</v>
      </c>
      <c r="AU70" s="55">
        <f>SUM(AU71:AU73)</f>
        <v>0</v>
      </c>
      <c r="AV70" s="55">
        <f t="shared" si="43"/>
        <v>0</v>
      </c>
      <c r="AW70" s="55">
        <f>SUM(AW71:AW73)</f>
        <v>0</v>
      </c>
      <c r="AX70" s="55">
        <f t="shared" si="43"/>
        <v>0</v>
      </c>
      <c r="AY70" s="55">
        <f t="shared" si="43"/>
        <v>0</v>
      </c>
      <c r="AZ70" s="55">
        <f t="shared" si="43"/>
        <v>0</v>
      </c>
      <c r="BA70" s="55">
        <f t="shared" si="43"/>
        <v>0</v>
      </c>
      <c r="BB70" s="45"/>
      <c r="BC70" s="45"/>
    </row>
    <row r="71" spans="1:55" s="46" customFormat="1" ht="15.75" hidden="1">
      <c r="A71" s="38"/>
      <c r="B71" s="57"/>
      <c r="C71" s="38"/>
      <c r="D71" s="55"/>
      <c r="E71" s="55"/>
      <c r="F71" s="55"/>
      <c r="G71" s="55"/>
      <c r="H71" s="55"/>
      <c r="I71" s="55"/>
      <c r="J71" s="55"/>
      <c r="K71" s="55"/>
      <c r="L71" s="56"/>
      <c r="M71" s="56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 t="s">
        <v>44</v>
      </c>
      <c r="AE71" s="55" t="s">
        <v>44</v>
      </c>
      <c r="AF71" s="55">
        <v>0</v>
      </c>
      <c r="AG71" s="55">
        <v>0</v>
      </c>
      <c r="AH71" s="55" t="s">
        <v>44</v>
      </c>
      <c r="AI71" s="55" t="s">
        <v>44</v>
      </c>
      <c r="AJ71" s="55" t="s">
        <v>44</v>
      </c>
      <c r="AK71" s="55" t="s">
        <v>44</v>
      </c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45"/>
      <c r="BC71" s="45"/>
    </row>
    <row r="72" spans="1:55" s="46" customFormat="1" ht="15.75" hidden="1">
      <c r="A72" s="38"/>
      <c r="B72" s="57"/>
      <c r="C72" s="38"/>
      <c r="D72" s="55"/>
      <c r="E72" s="55"/>
      <c r="F72" s="55"/>
      <c r="G72" s="55"/>
      <c r="H72" s="55"/>
      <c r="I72" s="55"/>
      <c r="J72" s="55"/>
      <c r="K72" s="55"/>
      <c r="L72" s="56"/>
      <c r="M72" s="56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 t="s">
        <v>44</v>
      </c>
      <c r="AE72" s="55" t="s">
        <v>44</v>
      </c>
      <c r="AF72" s="55">
        <v>0</v>
      </c>
      <c r="AG72" s="55">
        <v>0</v>
      </c>
      <c r="AH72" s="55" t="s">
        <v>44</v>
      </c>
      <c r="AI72" s="55" t="s">
        <v>44</v>
      </c>
      <c r="AJ72" s="55" t="s">
        <v>44</v>
      </c>
      <c r="AK72" s="55" t="s">
        <v>44</v>
      </c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45"/>
      <c r="BC72" s="45"/>
    </row>
    <row r="73" spans="1:55" s="46" customFormat="1" ht="15.75" hidden="1">
      <c r="A73" s="38"/>
      <c r="B73" s="39"/>
      <c r="C73" s="38"/>
      <c r="D73" s="55"/>
      <c r="E73" s="55"/>
      <c r="F73" s="55"/>
      <c r="G73" s="55"/>
      <c r="H73" s="55"/>
      <c r="I73" s="55"/>
      <c r="J73" s="55"/>
      <c r="K73" s="55"/>
      <c r="L73" s="56"/>
      <c r="M73" s="56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 t="s">
        <v>44</v>
      </c>
      <c r="AE73" s="55" t="s">
        <v>44</v>
      </c>
      <c r="AF73" s="55">
        <v>0</v>
      </c>
      <c r="AG73" s="55">
        <v>0</v>
      </c>
      <c r="AH73" s="55" t="s">
        <v>44</v>
      </c>
      <c r="AI73" s="55" t="s">
        <v>44</v>
      </c>
      <c r="AJ73" s="55" t="s">
        <v>44</v>
      </c>
      <c r="AK73" s="55" t="s">
        <v>44</v>
      </c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45"/>
      <c r="BC73" s="45"/>
    </row>
    <row r="74" spans="1:55" s="46" customFormat="1" ht="94.5">
      <c r="A74" s="38" t="s">
        <v>90</v>
      </c>
      <c r="B74" s="39" t="s">
        <v>91</v>
      </c>
      <c r="C74" s="38" t="s">
        <v>44</v>
      </c>
      <c r="D74" s="55">
        <f t="shared" ref="D74:AB74" si="44">D75+D79</f>
        <v>0</v>
      </c>
      <c r="E74" s="55">
        <f t="shared" si="44"/>
        <v>0</v>
      </c>
      <c r="F74" s="55">
        <f>F75+F79</f>
        <v>0</v>
      </c>
      <c r="G74" s="55"/>
      <c r="H74" s="55">
        <f t="shared" si="44"/>
        <v>0</v>
      </c>
      <c r="I74" s="55">
        <f t="shared" si="44"/>
        <v>0</v>
      </c>
      <c r="J74" s="55">
        <f t="shared" si="44"/>
        <v>0</v>
      </c>
      <c r="K74" s="55">
        <f t="shared" si="44"/>
        <v>0</v>
      </c>
      <c r="L74" s="56">
        <f t="shared" si="44"/>
        <v>0</v>
      </c>
      <c r="M74" s="56">
        <f>M75+M79</f>
        <v>0</v>
      </c>
      <c r="N74" s="55">
        <f t="shared" si="44"/>
        <v>0</v>
      </c>
      <c r="O74" s="55">
        <f>O75+O79</f>
        <v>0</v>
      </c>
      <c r="P74" s="55">
        <f t="shared" si="44"/>
        <v>0</v>
      </c>
      <c r="Q74" s="55">
        <f t="shared" si="44"/>
        <v>0</v>
      </c>
      <c r="R74" s="55">
        <f t="shared" si="44"/>
        <v>0</v>
      </c>
      <c r="S74" s="55">
        <f t="shared" si="44"/>
        <v>0</v>
      </c>
      <c r="T74" s="55">
        <f t="shared" si="44"/>
        <v>0</v>
      </c>
      <c r="U74" s="55">
        <f t="shared" si="44"/>
        <v>0</v>
      </c>
      <c r="V74" s="55">
        <f t="shared" si="44"/>
        <v>0</v>
      </c>
      <c r="W74" s="55">
        <f t="shared" si="44"/>
        <v>0</v>
      </c>
      <c r="X74" s="55">
        <f t="shared" si="44"/>
        <v>0</v>
      </c>
      <c r="Y74" s="55">
        <f t="shared" si="44"/>
        <v>0</v>
      </c>
      <c r="Z74" s="55">
        <f t="shared" si="44"/>
        <v>0</v>
      </c>
      <c r="AA74" s="55">
        <f t="shared" si="44"/>
        <v>0</v>
      </c>
      <c r="AB74" s="55">
        <f t="shared" si="44"/>
        <v>0</v>
      </c>
      <c r="AC74" s="55">
        <f>AC75+AC79</f>
        <v>0</v>
      </c>
      <c r="AD74" s="55" t="s">
        <v>44</v>
      </c>
      <c r="AE74" s="55" t="s">
        <v>44</v>
      </c>
      <c r="AF74" s="55">
        <v>0</v>
      </c>
      <c r="AG74" s="55">
        <v>0</v>
      </c>
      <c r="AH74" s="55" t="s">
        <v>44</v>
      </c>
      <c r="AI74" s="55" t="s">
        <v>44</v>
      </c>
      <c r="AJ74" s="55" t="s">
        <v>44</v>
      </c>
      <c r="AK74" s="55" t="s">
        <v>44</v>
      </c>
      <c r="AL74" s="55">
        <f t="shared" ref="AL74:BA74" si="45">AL75+AL79</f>
        <v>0</v>
      </c>
      <c r="AM74" s="55">
        <f t="shared" si="45"/>
        <v>0</v>
      </c>
      <c r="AN74" s="55">
        <f t="shared" si="45"/>
        <v>0</v>
      </c>
      <c r="AO74" s="55">
        <f t="shared" si="45"/>
        <v>0</v>
      </c>
      <c r="AP74" s="55">
        <f t="shared" si="45"/>
        <v>0</v>
      </c>
      <c r="AQ74" s="55">
        <f t="shared" si="45"/>
        <v>0</v>
      </c>
      <c r="AR74" s="55">
        <f t="shared" si="45"/>
        <v>0</v>
      </c>
      <c r="AS74" s="55">
        <f t="shared" si="45"/>
        <v>0</v>
      </c>
      <c r="AT74" s="55">
        <f t="shared" si="45"/>
        <v>0</v>
      </c>
      <c r="AU74" s="55">
        <f>AU75+AU79</f>
        <v>0</v>
      </c>
      <c r="AV74" s="55">
        <f t="shared" si="45"/>
        <v>0</v>
      </c>
      <c r="AW74" s="55">
        <f>AW75+AW79</f>
        <v>0</v>
      </c>
      <c r="AX74" s="55">
        <f t="shared" si="45"/>
        <v>0</v>
      </c>
      <c r="AY74" s="55">
        <f t="shared" si="45"/>
        <v>0</v>
      </c>
      <c r="AZ74" s="55">
        <f t="shared" si="45"/>
        <v>0</v>
      </c>
      <c r="BA74" s="55">
        <f t="shared" si="45"/>
        <v>0</v>
      </c>
      <c r="BB74" s="45"/>
      <c r="BC74" s="45"/>
    </row>
    <row r="75" spans="1:55" s="46" customFormat="1" ht="78.75">
      <c r="A75" s="38" t="s">
        <v>92</v>
      </c>
      <c r="B75" s="39" t="s">
        <v>93</v>
      </c>
      <c r="C75" s="38" t="s">
        <v>44</v>
      </c>
      <c r="D75" s="55">
        <f t="shared" ref="D75:AB75" si="46">SUM(D76:D78)</f>
        <v>0</v>
      </c>
      <c r="E75" s="55">
        <f t="shared" si="46"/>
        <v>0</v>
      </c>
      <c r="F75" s="55">
        <f>SUM(F76:F78)</f>
        <v>0</v>
      </c>
      <c r="G75" s="55"/>
      <c r="H75" s="55">
        <f t="shared" si="46"/>
        <v>0</v>
      </c>
      <c r="I75" s="55">
        <f t="shared" si="46"/>
        <v>0</v>
      </c>
      <c r="J75" s="55">
        <f t="shared" si="46"/>
        <v>0</v>
      </c>
      <c r="K75" s="55">
        <f t="shared" si="46"/>
        <v>0</v>
      </c>
      <c r="L75" s="56">
        <f t="shared" si="46"/>
        <v>0</v>
      </c>
      <c r="M75" s="56">
        <f>SUM(M76:M78)</f>
        <v>0</v>
      </c>
      <c r="N75" s="55">
        <f t="shared" si="46"/>
        <v>0</v>
      </c>
      <c r="O75" s="55">
        <f>SUM(O76:O78)</f>
        <v>0</v>
      </c>
      <c r="P75" s="55">
        <f t="shared" si="46"/>
        <v>0</v>
      </c>
      <c r="Q75" s="55">
        <f t="shared" si="46"/>
        <v>0</v>
      </c>
      <c r="R75" s="55">
        <f t="shared" si="46"/>
        <v>0</v>
      </c>
      <c r="S75" s="55">
        <f t="shared" si="46"/>
        <v>0</v>
      </c>
      <c r="T75" s="55">
        <f t="shared" si="46"/>
        <v>0</v>
      </c>
      <c r="U75" s="55">
        <f t="shared" si="46"/>
        <v>0</v>
      </c>
      <c r="V75" s="55">
        <f t="shared" si="46"/>
        <v>0</v>
      </c>
      <c r="W75" s="55">
        <f t="shared" si="46"/>
        <v>0</v>
      </c>
      <c r="X75" s="55">
        <f t="shared" si="46"/>
        <v>0</v>
      </c>
      <c r="Y75" s="55">
        <f t="shared" si="46"/>
        <v>0</v>
      </c>
      <c r="Z75" s="55">
        <f t="shared" si="46"/>
        <v>0</v>
      </c>
      <c r="AA75" s="55">
        <f t="shared" si="46"/>
        <v>0</v>
      </c>
      <c r="AB75" s="55">
        <f t="shared" si="46"/>
        <v>0</v>
      </c>
      <c r="AC75" s="55">
        <f>SUM(AC76:AC78)</f>
        <v>0</v>
      </c>
      <c r="AD75" s="55" t="s">
        <v>44</v>
      </c>
      <c r="AE75" s="55" t="s">
        <v>44</v>
      </c>
      <c r="AF75" s="55">
        <v>0</v>
      </c>
      <c r="AG75" s="55">
        <v>0</v>
      </c>
      <c r="AH75" s="55" t="s">
        <v>44</v>
      </c>
      <c r="AI75" s="55" t="s">
        <v>44</v>
      </c>
      <c r="AJ75" s="55" t="s">
        <v>44</v>
      </c>
      <c r="AK75" s="55" t="s">
        <v>44</v>
      </c>
      <c r="AL75" s="55">
        <f t="shared" ref="AL75:BA75" si="47">SUM(AL76:AL78)</f>
        <v>0</v>
      </c>
      <c r="AM75" s="55">
        <f t="shared" si="47"/>
        <v>0</v>
      </c>
      <c r="AN75" s="55">
        <f t="shared" si="47"/>
        <v>0</v>
      </c>
      <c r="AO75" s="55">
        <f t="shared" si="47"/>
        <v>0</v>
      </c>
      <c r="AP75" s="55">
        <f t="shared" si="47"/>
        <v>0</v>
      </c>
      <c r="AQ75" s="55">
        <f t="shared" si="47"/>
        <v>0</v>
      </c>
      <c r="AR75" s="55">
        <f t="shared" si="47"/>
        <v>0</v>
      </c>
      <c r="AS75" s="55">
        <f t="shared" si="47"/>
        <v>0</v>
      </c>
      <c r="AT75" s="55">
        <f t="shared" si="47"/>
        <v>0</v>
      </c>
      <c r="AU75" s="55">
        <f>SUM(AU76:AU78)</f>
        <v>0</v>
      </c>
      <c r="AV75" s="55">
        <f t="shared" si="47"/>
        <v>0</v>
      </c>
      <c r="AW75" s="55">
        <f>SUM(AW76:AW78)</f>
        <v>0</v>
      </c>
      <c r="AX75" s="55">
        <f t="shared" si="47"/>
        <v>0</v>
      </c>
      <c r="AY75" s="55">
        <f t="shared" si="47"/>
        <v>0</v>
      </c>
      <c r="AZ75" s="55">
        <f t="shared" si="47"/>
        <v>0</v>
      </c>
      <c r="BA75" s="55">
        <f t="shared" si="47"/>
        <v>0</v>
      </c>
      <c r="BB75" s="45"/>
      <c r="BC75" s="45"/>
    </row>
    <row r="76" spans="1:55" s="46" customFormat="1" ht="15.75" hidden="1">
      <c r="A76" s="38"/>
      <c r="B76" s="57"/>
      <c r="C76" s="38"/>
      <c r="D76" s="55"/>
      <c r="E76" s="55"/>
      <c r="F76" s="55"/>
      <c r="G76" s="55"/>
      <c r="H76" s="55"/>
      <c r="I76" s="55"/>
      <c r="J76" s="55"/>
      <c r="K76" s="55"/>
      <c r="L76" s="56"/>
      <c r="M76" s="56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 t="s">
        <v>44</v>
      </c>
      <c r="AE76" s="55" t="s">
        <v>44</v>
      </c>
      <c r="AF76" s="55">
        <v>0</v>
      </c>
      <c r="AG76" s="55">
        <v>0</v>
      </c>
      <c r="AH76" s="55" t="s">
        <v>44</v>
      </c>
      <c r="AI76" s="55" t="s">
        <v>44</v>
      </c>
      <c r="AJ76" s="55" t="s">
        <v>44</v>
      </c>
      <c r="AK76" s="55" t="s">
        <v>44</v>
      </c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45"/>
      <c r="BC76" s="45"/>
    </row>
    <row r="77" spans="1:55" s="46" customFormat="1" ht="15.75" hidden="1">
      <c r="A77" s="38"/>
      <c r="B77" s="57"/>
      <c r="C77" s="38"/>
      <c r="D77" s="55"/>
      <c r="E77" s="55"/>
      <c r="F77" s="55"/>
      <c r="G77" s="55"/>
      <c r="H77" s="55"/>
      <c r="I77" s="55"/>
      <c r="J77" s="55"/>
      <c r="K77" s="55"/>
      <c r="L77" s="56"/>
      <c r="M77" s="56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 t="s">
        <v>44</v>
      </c>
      <c r="AE77" s="55" t="s">
        <v>44</v>
      </c>
      <c r="AF77" s="55">
        <v>0</v>
      </c>
      <c r="AG77" s="55">
        <v>0</v>
      </c>
      <c r="AH77" s="55" t="s">
        <v>44</v>
      </c>
      <c r="AI77" s="55" t="s">
        <v>44</v>
      </c>
      <c r="AJ77" s="55" t="s">
        <v>44</v>
      </c>
      <c r="AK77" s="55" t="s">
        <v>44</v>
      </c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45"/>
      <c r="BC77" s="45"/>
    </row>
    <row r="78" spans="1:55" s="46" customFormat="1" ht="15.75" hidden="1">
      <c r="A78" s="38"/>
      <c r="B78" s="39"/>
      <c r="C78" s="38"/>
      <c r="D78" s="55"/>
      <c r="E78" s="55"/>
      <c r="F78" s="55"/>
      <c r="G78" s="55"/>
      <c r="H78" s="55"/>
      <c r="I78" s="55"/>
      <c r="J78" s="55"/>
      <c r="K78" s="55"/>
      <c r="L78" s="56"/>
      <c r="M78" s="56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 t="s">
        <v>44</v>
      </c>
      <c r="AE78" s="55" t="s">
        <v>44</v>
      </c>
      <c r="AF78" s="55">
        <v>0</v>
      </c>
      <c r="AG78" s="55">
        <v>0</v>
      </c>
      <c r="AH78" s="55" t="s">
        <v>44</v>
      </c>
      <c r="AI78" s="55" t="s">
        <v>44</v>
      </c>
      <c r="AJ78" s="55" t="s">
        <v>44</v>
      </c>
      <c r="AK78" s="55" t="s">
        <v>44</v>
      </c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45"/>
      <c r="BC78" s="45"/>
    </row>
    <row r="79" spans="1:55" s="46" customFormat="1" ht="78.75">
      <c r="A79" s="38" t="s">
        <v>94</v>
      </c>
      <c r="B79" s="39" t="s">
        <v>95</v>
      </c>
      <c r="C79" s="38" t="s">
        <v>44</v>
      </c>
      <c r="D79" s="55">
        <f>SUM(D80:D82)</f>
        <v>0</v>
      </c>
      <c r="E79" s="55">
        <f>SUM(E80:E82)</f>
        <v>0</v>
      </c>
      <c r="F79" s="55">
        <f>SUM(F80:F82)</f>
        <v>0</v>
      </c>
      <c r="G79" s="55"/>
      <c r="H79" s="55">
        <f t="shared" ref="H79:BA79" si="48">SUM(H80:H82)</f>
        <v>0</v>
      </c>
      <c r="I79" s="55">
        <f t="shared" si="48"/>
        <v>0</v>
      </c>
      <c r="J79" s="55">
        <f t="shared" si="48"/>
        <v>0</v>
      </c>
      <c r="K79" s="55">
        <f t="shared" si="48"/>
        <v>0</v>
      </c>
      <c r="L79" s="56">
        <f t="shared" si="48"/>
        <v>0</v>
      </c>
      <c r="M79" s="56">
        <f>SUM(M80:M82)</f>
        <v>0</v>
      </c>
      <c r="N79" s="55">
        <f t="shared" si="48"/>
        <v>0</v>
      </c>
      <c r="O79" s="55">
        <f>SUM(O80:O82)</f>
        <v>0</v>
      </c>
      <c r="P79" s="55">
        <f t="shared" si="48"/>
        <v>0</v>
      </c>
      <c r="Q79" s="55">
        <f t="shared" si="48"/>
        <v>0</v>
      </c>
      <c r="R79" s="55">
        <f t="shared" si="48"/>
        <v>0</v>
      </c>
      <c r="S79" s="55">
        <f t="shared" si="48"/>
        <v>0</v>
      </c>
      <c r="T79" s="55">
        <f t="shared" si="48"/>
        <v>0</v>
      </c>
      <c r="U79" s="55">
        <f t="shared" si="48"/>
        <v>0</v>
      </c>
      <c r="V79" s="55">
        <f t="shared" si="48"/>
        <v>0</v>
      </c>
      <c r="W79" s="55">
        <f t="shared" si="48"/>
        <v>0</v>
      </c>
      <c r="X79" s="55">
        <f t="shared" si="48"/>
        <v>0</v>
      </c>
      <c r="Y79" s="55">
        <f t="shared" si="48"/>
        <v>0</v>
      </c>
      <c r="Z79" s="55">
        <f t="shared" si="48"/>
        <v>0</v>
      </c>
      <c r="AA79" s="55">
        <f t="shared" si="48"/>
        <v>0</v>
      </c>
      <c r="AB79" s="55">
        <f t="shared" si="48"/>
        <v>0</v>
      </c>
      <c r="AC79" s="55">
        <f>SUM(AC80:AC82)</f>
        <v>0</v>
      </c>
      <c r="AD79" s="55" t="s">
        <v>44</v>
      </c>
      <c r="AE79" s="55" t="s">
        <v>44</v>
      </c>
      <c r="AF79" s="55">
        <v>0</v>
      </c>
      <c r="AG79" s="55">
        <v>0</v>
      </c>
      <c r="AH79" s="55" t="s">
        <v>44</v>
      </c>
      <c r="AI79" s="55" t="s">
        <v>44</v>
      </c>
      <c r="AJ79" s="55" t="s">
        <v>44</v>
      </c>
      <c r="AK79" s="55" t="s">
        <v>44</v>
      </c>
      <c r="AL79" s="55">
        <f t="shared" si="48"/>
        <v>0</v>
      </c>
      <c r="AM79" s="55">
        <f t="shared" si="48"/>
        <v>0</v>
      </c>
      <c r="AN79" s="55">
        <f t="shared" si="48"/>
        <v>0</v>
      </c>
      <c r="AO79" s="55">
        <f t="shared" si="48"/>
        <v>0</v>
      </c>
      <c r="AP79" s="55">
        <f t="shared" si="48"/>
        <v>0</v>
      </c>
      <c r="AQ79" s="55">
        <f t="shared" si="48"/>
        <v>0</v>
      </c>
      <c r="AR79" s="55">
        <f t="shared" si="48"/>
        <v>0</v>
      </c>
      <c r="AS79" s="55">
        <f t="shared" si="48"/>
        <v>0</v>
      </c>
      <c r="AT79" s="55">
        <f t="shared" si="48"/>
        <v>0</v>
      </c>
      <c r="AU79" s="55">
        <f>SUM(AU80:AU82)</f>
        <v>0</v>
      </c>
      <c r="AV79" s="55">
        <f t="shared" si="48"/>
        <v>0</v>
      </c>
      <c r="AW79" s="55">
        <f>SUM(AW80:AW82)</f>
        <v>0</v>
      </c>
      <c r="AX79" s="55">
        <f t="shared" si="48"/>
        <v>0</v>
      </c>
      <c r="AY79" s="55">
        <f t="shared" si="48"/>
        <v>0</v>
      </c>
      <c r="AZ79" s="55">
        <f t="shared" si="48"/>
        <v>0</v>
      </c>
      <c r="BA79" s="55">
        <f t="shared" si="48"/>
        <v>0</v>
      </c>
      <c r="BB79" s="45"/>
      <c r="BC79" s="45"/>
    </row>
    <row r="80" spans="1:55" s="46" customFormat="1" ht="15.75" hidden="1">
      <c r="A80" s="38" t="s">
        <v>96</v>
      </c>
      <c r="B80" s="57"/>
      <c r="C80" s="38"/>
      <c r="D80" s="55"/>
      <c r="E80" s="55"/>
      <c r="F80" s="55"/>
      <c r="G80" s="55"/>
      <c r="H80" s="55"/>
      <c r="I80" s="55"/>
      <c r="J80" s="55"/>
      <c r="K80" s="55"/>
      <c r="L80" s="56"/>
      <c r="M80" s="56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 t="s">
        <v>44</v>
      </c>
      <c r="AE80" s="55" t="s">
        <v>44</v>
      </c>
      <c r="AF80" s="55">
        <v>0</v>
      </c>
      <c r="AG80" s="55">
        <v>0</v>
      </c>
      <c r="AH80" s="55" t="s">
        <v>44</v>
      </c>
      <c r="AI80" s="55" t="s">
        <v>44</v>
      </c>
      <c r="AJ80" s="55" t="s">
        <v>44</v>
      </c>
      <c r="AK80" s="55" t="s">
        <v>44</v>
      </c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45"/>
      <c r="BC80" s="45"/>
    </row>
    <row r="81" spans="1:55" s="46" customFormat="1" ht="15.75" hidden="1">
      <c r="A81" s="38" t="s">
        <v>97</v>
      </c>
      <c r="B81" s="57"/>
      <c r="C81" s="38"/>
      <c r="D81" s="55"/>
      <c r="E81" s="55"/>
      <c r="F81" s="55"/>
      <c r="G81" s="55"/>
      <c r="H81" s="55"/>
      <c r="I81" s="55"/>
      <c r="J81" s="55"/>
      <c r="K81" s="55"/>
      <c r="L81" s="56"/>
      <c r="M81" s="56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 t="s">
        <v>44</v>
      </c>
      <c r="AE81" s="55" t="s">
        <v>44</v>
      </c>
      <c r="AF81" s="55">
        <v>0</v>
      </c>
      <c r="AG81" s="55">
        <v>0</v>
      </c>
      <c r="AH81" s="55" t="s">
        <v>44</v>
      </c>
      <c r="AI81" s="55" t="s">
        <v>44</v>
      </c>
      <c r="AJ81" s="55" t="s">
        <v>44</v>
      </c>
      <c r="AK81" s="55" t="s">
        <v>44</v>
      </c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45"/>
      <c r="BC81" s="45"/>
    </row>
    <row r="82" spans="1:55" s="46" customFormat="1" ht="15.75" hidden="1">
      <c r="A82" s="38" t="s">
        <v>98</v>
      </c>
      <c r="B82" s="57"/>
      <c r="C82" s="38"/>
      <c r="D82" s="55"/>
      <c r="E82" s="55"/>
      <c r="F82" s="55"/>
      <c r="G82" s="55"/>
      <c r="H82" s="55"/>
      <c r="I82" s="55"/>
      <c r="J82" s="55"/>
      <c r="K82" s="55"/>
      <c r="L82" s="56"/>
      <c r="M82" s="56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 t="s">
        <v>44</v>
      </c>
      <c r="AE82" s="55" t="s">
        <v>44</v>
      </c>
      <c r="AF82" s="55">
        <v>0</v>
      </c>
      <c r="AG82" s="55">
        <v>0</v>
      </c>
      <c r="AH82" s="55" t="s">
        <v>44</v>
      </c>
      <c r="AI82" s="55" t="s">
        <v>44</v>
      </c>
      <c r="AJ82" s="55" t="s">
        <v>44</v>
      </c>
      <c r="AK82" s="55" t="s">
        <v>44</v>
      </c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45"/>
      <c r="BC82" s="45"/>
    </row>
    <row r="83" spans="1:55" s="46" customFormat="1" ht="47.25">
      <c r="A83" s="38" t="s">
        <v>99</v>
      </c>
      <c r="B83" s="39" t="s">
        <v>100</v>
      </c>
      <c r="C83" s="38" t="s">
        <v>44</v>
      </c>
      <c r="D83" s="55">
        <f>D84+D104+D113+D151</f>
        <v>0</v>
      </c>
      <c r="E83" s="55">
        <f>E84+E104+E113+E151</f>
        <v>3</v>
      </c>
      <c r="F83" s="55">
        <f>F84+F104+F113+F151</f>
        <v>0</v>
      </c>
      <c r="G83" s="55"/>
      <c r="H83" s="55">
        <f t="shared" ref="H83:AC83" si="49">H84+H104+H113+H151</f>
        <v>0</v>
      </c>
      <c r="I83" s="55">
        <f t="shared" si="49"/>
        <v>0</v>
      </c>
      <c r="J83" s="55">
        <f t="shared" si="49"/>
        <v>0</v>
      </c>
      <c r="K83" s="55">
        <f t="shared" si="49"/>
        <v>0</v>
      </c>
      <c r="L83" s="56">
        <f t="shared" si="49"/>
        <v>0</v>
      </c>
      <c r="M83" s="56">
        <f t="shared" si="49"/>
        <v>0</v>
      </c>
      <c r="N83" s="55">
        <f t="shared" si="49"/>
        <v>0</v>
      </c>
      <c r="O83" s="55">
        <f t="shared" si="49"/>
        <v>0</v>
      </c>
      <c r="P83" s="55">
        <f t="shared" si="49"/>
        <v>0</v>
      </c>
      <c r="Q83" s="55">
        <f t="shared" si="49"/>
        <v>0</v>
      </c>
      <c r="R83" s="55">
        <f t="shared" si="49"/>
        <v>0</v>
      </c>
      <c r="S83" s="55">
        <f t="shared" si="49"/>
        <v>0</v>
      </c>
      <c r="T83" s="55">
        <f t="shared" si="49"/>
        <v>0</v>
      </c>
      <c r="U83" s="55">
        <f t="shared" si="49"/>
        <v>0</v>
      </c>
      <c r="V83" s="55">
        <f t="shared" si="49"/>
        <v>2.7300000000000004</v>
      </c>
      <c r="W83" s="55">
        <f t="shared" si="49"/>
        <v>4.5599999999999996</v>
      </c>
      <c r="X83" s="55">
        <f t="shared" si="49"/>
        <v>0</v>
      </c>
      <c r="Y83" s="55">
        <f t="shared" si="49"/>
        <v>0</v>
      </c>
      <c r="Z83" s="55">
        <f t="shared" si="49"/>
        <v>0</v>
      </c>
      <c r="AA83" s="55">
        <f t="shared" si="49"/>
        <v>0</v>
      </c>
      <c r="AB83" s="55">
        <f t="shared" si="49"/>
        <v>19.69516634</v>
      </c>
      <c r="AC83" s="55">
        <f t="shared" si="49"/>
        <v>19.305398218800001</v>
      </c>
      <c r="AD83" s="55" t="s">
        <v>44</v>
      </c>
      <c r="AE83" s="55" t="s">
        <v>44</v>
      </c>
      <c r="AF83" s="55">
        <v>0</v>
      </c>
      <c r="AG83" s="55">
        <v>0</v>
      </c>
      <c r="AH83" s="55" t="s">
        <v>44</v>
      </c>
      <c r="AI83" s="55" t="s">
        <v>44</v>
      </c>
      <c r="AJ83" s="55" t="s">
        <v>44</v>
      </c>
      <c r="AK83" s="55" t="s">
        <v>44</v>
      </c>
      <c r="AL83" s="55">
        <f t="shared" ref="AL83:BA83" si="50">AL84+AL104+AL113+AL151</f>
        <v>0</v>
      </c>
      <c r="AM83" s="55">
        <f t="shared" si="50"/>
        <v>0</v>
      </c>
      <c r="AN83" s="55">
        <f t="shared" si="50"/>
        <v>0</v>
      </c>
      <c r="AO83" s="55">
        <f t="shared" si="50"/>
        <v>0</v>
      </c>
      <c r="AP83" s="55">
        <f t="shared" si="50"/>
        <v>0</v>
      </c>
      <c r="AQ83" s="55">
        <f t="shared" si="50"/>
        <v>0</v>
      </c>
      <c r="AR83" s="55">
        <f t="shared" si="50"/>
        <v>0</v>
      </c>
      <c r="AS83" s="55">
        <f t="shared" si="50"/>
        <v>0</v>
      </c>
      <c r="AT83" s="55">
        <f t="shared" si="50"/>
        <v>67.310855400000008</v>
      </c>
      <c r="AU83" s="55">
        <f t="shared" si="50"/>
        <v>36.24753492</v>
      </c>
      <c r="AV83" s="55">
        <f t="shared" si="50"/>
        <v>0</v>
      </c>
      <c r="AW83" s="55">
        <f t="shared" si="50"/>
        <v>0</v>
      </c>
      <c r="AX83" s="55">
        <f t="shared" si="50"/>
        <v>0</v>
      </c>
      <c r="AY83" s="55">
        <f t="shared" si="50"/>
        <v>0</v>
      </c>
      <c r="AZ83" s="55">
        <f t="shared" si="50"/>
        <v>0</v>
      </c>
      <c r="BA83" s="55">
        <f t="shared" si="50"/>
        <v>0</v>
      </c>
      <c r="BB83" s="45"/>
      <c r="BC83" s="45"/>
    </row>
    <row r="84" spans="1:55" s="46" customFormat="1" ht="78.75">
      <c r="A84" s="38" t="s">
        <v>101</v>
      </c>
      <c r="B84" s="39" t="s">
        <v>102</v>
      </c>
      <c r="C84" s="38" t="s">
        <v>44</v>
      </c>
      <c r="D84" s="55">
        <f>D85+D97</f>
        <v>0</v>
      </c>
      <c r="E84" s="55">
        <f>E85+E97</f>
        <v>3</v>
      </c>
      <c r="F84" s="55">
        <f>F85+F97</f>
        <v>0</v>
      </c>
      <c r="G84" s="55"/>
      <c r="H84" s="55">
        <f t="shared" ref="H84:AC84" si="51">H85+H97</f>
        <v>0</v>
      </c>
      <c r="I84" s="55">
        <f t="shared" si="51"/>
        <v>0</v>
      </c>
      <c r="J84" s="55">
        <f t="shared" si="51"/>
        <v>0</v>
      </c>
      <c r="K84" s="55">
        <f t="shared" si="51"/>
        <v>0</v>
      </c>
      <c r="L84" s="56">
        <f t="shared" si="51"/>
        <v>0</v>
      </c>
      <c r="M84" s="56">
        <f t="shared" si="51"/>
        <v>0</v>
      </c>
      <c r="N84" s="55">
        <f t="shared" si="51"/>
        <v>0</v>
      </c>
      <c r="O84" s="55">
        <f t="shared" si="51"/>
        <v>0</v>
      </c>
      <c r="P84" s="55">
        <f t="shared" si="51"/>
        <v>0</v>
      </c>
      <c r="Q84" s="55">
        <f t="shared" si="51"/>
        <v>0</v>
      </c>
      <c r="R84" s="55">
        <f t="shared" si="51"/>
        <v>0</v>
      </c>
      <c r="S84" s="55">
        <f t="shared" si="51"/>
        <v>0</v>
      </c>
      <c r="T84" s="55">
        <f t="shared" si="51"/>
        <v>0</v>
      </c>
      <c r="U84" s="55">
        <f t="shared" si="51"/>
        <v>0</v>
      </c>
      <c r="V84" s="55">
        <f t="shared" si="51"/>
        <v>2.7300000000000004</v>
      </c>
      <c r="W84" s="55">
        <f t="shared" si="51"/>
        <v>4.5599999999999996</v>
      </c>
      <c r="X84" s="55">
        <f t="shared" si="51"/>
        <v>0</v>
      </c>
      <c r="Y84" s="55">
        <f t="shared" si="51"/>
        <v>0</v>
      </c>
      <c r="Z84" s="55">
        <f t="shared" si="51"/>
        <v>0</v>
      </c>
      <c r="AA84" s="55">
        <f t="shared" si="51"/>
        <v>0</v>
      </c>
      <c r="AB84" s="55">
        <f t="shared" si="51"/>
        <v>19.69516634</v>
      </c>
      <c r="AC84" s="55">
        <f t="shared" si="51"/>
        <v>19.305398218800001</v>
      </c>
      <c r="AD84" s="55" t="s">
        <v>44</v>
      </c>
      <c r="AE84" s="55" t="s">
        <v>44</v>
      </c>
      <c r="AF84" s="55">
        <v>0</v>
      </c>
      <c r="AG84" s="55">
        <v>0</v>
      </c>
      <c r="AH84" s="55" t="s">
        <v>44</v>
      </c>
      <c r="AI84" s="55" t="s">
        <v>44</v>
      </c>
      <c r="AJ84" s="55" t="s">
        <v>44</v>
      </c>
      <c r="AK84" s="55" t="s">
        <v>44</v>
      </c>
      <c r="AL84" s="55">
        <f t="shared" ref="AL84:BA84" si="52">AL85+AL97</f>
        <v>0</v>
      </c>
      <c r="AM84" s="55">
        <f t="shared" si="52"/>
        <v>0</v>
      </c>
      <c r="AN84" s="55">
        <f t="shared" si="52"/>
        <v>0</v>
      </c>
      <c r="AO84" s="55">
        <f t="shared" si="52"/>
        <v>0</v>
      </c>
      <c r="AP84" s="55">
        <f t="shared" si="52"/>
        <v>0</v>
      </c>
      <c r="AQ84" s="55">
        <f t="shared" si="52"/>
        <v>0</v>
      </c>
      <c r="AR84" s="55">
        <f t="shared" si="52"/>
        <v>0</v>
      </c>
      <c r="AS84" s="55">
        <f t="shared" si="52"/>
        <v>0</v>
      </c>
      <c r="AT84" s="55">
        <f t="shared" si="52"/>
        <v>0</v>
      </c>
      <c r="AU84" s="55">
        <f t="shared" si="52"/>
        <v>0</v>
      </c>
      <c r="AV84" s="55">
        <f t="shared" si="52"/>
        <v>0</v>
      </c>
      <c r="AW84" s="55">
        <f t="shared" si="52"/>
        <v>0</v>
      </c>
      <c r="AX84" s="55">
        <f t="shared" si="52"/>
        <v>0</v>
      </c>
      <c r="AY84" s="55">
        <f t="shared" si="52"/>
        <v>0</v>
      </c>
      <c r="AZ84" s="55">
        <f t="shared" si="52"/>
        <v>0</v>
      </c>
      <c r="BA84" s="55">
        <f t="shared" si="52"/>
        <v>0</v>
      </c>
      <c r="BB84" s="45"/>
      <c r="BC84" s="45"/>
    </row>
    <row r="85" spans="1:55" s="46" customFormat="1" ht="31.5">
      <c r="A85" s="38" t="s">
        <v>103</v>
      </c>
      <c r="B85" s="39" t="s">
        <v>104</v>
      </c>
      <c r="C85" s="38" t="s">
        <v>44</v>
      </c>
      <c r="D85" s="55">
        <f>SUM(D86:D96)</f>
        <v>0</v>
      </c>
      <c r="E85" s="55">
        <f>SUM(E94:E96)</f>
        <v>0</v>
      </c>
      <c r="F85" s="55">
        <f t="shared" ref="F85:BA85" si="53">SUM(F86:F96)</f>
        <v>0</v>
      </c>
      <c r="G85" s="55">
        <f t="shared" si="53"/>
        <v>0</v>
      </c>
      <c r="H85" s="55">
        <f t="shared" si="53"/>
        <v>0</v>
      </c>
      <c r="I85" s="55">
        <f t="shared" si="53"/>
        <v>0</v>
      </c>
      <c r="J85" s="55">
        <f t="shared" si="53"/>
        <v>0</v>
      </c>
      <c r="K85" s="55">
        <f t="shared" si="53"/>
        <v>0</v>
      </c>
      <c r="L85" s="56">
        <f t="shared" si="53"/>
        <v>0</v>
      </c>
      <c r="M85" s="56">
        <f t="shared" si="53"/>
        <v>0</v>
      </c>
      <c r="N85" s="55">
        <f t="shared" si="53"/>
        <v>0</v>
      </c>
      <c r="O85" s="55">
        <f t="shared" si="53"/>
        <v>0</v>
      </c>
      <c r="P85" s="55">
        <f t="shared" si="53"/>
        <v>0</v>
      </c>
      <c r="Q85" s="55">
        <f t="shared" si="53"/>
        <v>0</v>
      </c>
      <c r="R85" s="55">
        <f t="shared" si="53"/>
        <v>0</v>
      </c>
      <c r="S85" s="55">
        <f t="shared" si="53"/>
        <v>0</v>
      </c>
      <c r="T85" s="55">
        <f t="shared" si="53"/>
        <v>0</v>
      </c>
      <c r="U85" s="55">
        <f t="shared" si="53"/>
        <v>0</v>
      </c>
      <c r="V85" s="55">
        <f t="shared" si="53"/>
        <v>2.7300000000000004</v>
      </c>
      <c r="W85" s="55">
        <f t="shared" si="53"/>
        <v>4.5599999999999996</v>
      </c>
      <c r="X85" s="55">
        <f t="shared" si="53"/>
        <v>0</v>
      </c>
      <c r="Y85" s="55">
        <f t="shared" si="53"/>
        <v>0</v>
      </c>
      <c r="Z85" s="55">
        <f t="shared" si="53"/>
        <v>0</v>
      </c>
      <c r="AA85" s="55">
        <f t="shared" si="53"/>
        <v>0</v>
      </c>
      <c r="AB85" s="55">
        <f t="shared" si="53"/>
        <v>4.7690760000000001</v>
      </c>
      <c r="AC85" s="55">
        <f t="shared" si="53"/>
        <v>9.7300084079999998</v>
      </c>
      <c r="AD85" s="55">
        <f t="shared" si="53"/>
        <v>0</v>
      </c>
      <c r="AE85" s="55">
        <f t="shared" si="53"/>
        <v>0</v>
      </c>
      <c r="AF85" s="55">
        <f t="shared" si="53"/>
        <v>0</v>
      </c>
      <c r="AG85" s="55">
        <f t="shared" si="53"/>
        <v>0</v>
      </c>
      <c r="AH85" s="55">
        <f t="shared" si="53"/>
        <v>0</v>
      </c>
      <c r="AI85" s="55">
        <f t="shared" si="53"/>
        <v>0</v>
      </c>
      <c r="AJ85" s="55">
        <f t="shared" si="53"/>
        <v>0</v>
      </c>
      <c r="AK85" s="55">
        <f t="shared" si="53"/>
        <v>0</v>
      </c>
      <c r="AL85" s="55">
        <f t="shared" si="53"/>
        <v>0</v>
      </c>
      <c r="AM85" s="55">
        <f t="shared" si="53"/>
        <v>0</v>
      </c>
      <c r="AN85" s="55">
        <f t="shared" si="53"/>
        <v>0</v>
      </c>
      <c r="AO85" s="55">
        <f t="shared" si="53"/>
        <v>0</v>
      </c>
      <c r="AP85" s="55">
        <f t="shared" si="53"/>
        <v>0</v>
      </c>
      <c r="AQ85" s="55">
        <f t="shared" si="53"/>
        <v>0</v>
      </c>
      <c r="AR85" s="55">
        <f t="shared" si="53"/>
        <v>0</v>
      </c>
      <c r="AS85" s="55">
        <f t="shared" si="53"/>
        <v>0</v>
      </c>
      <c r="AT85" s="55">
        <f t="shared" si="53"/>
        <v>0</v>
      </c>
      <c r="AU85" s="55">
        <f t="shared" si="53"/>
        <v>0</v>
      </c>
      <c r="AV85" s="55">
        <f t="shared" si="53"/>
        <v>0</v>
      </c>
      <c r="AW85" s="55">
        <f t="shared" si="53"/>
        <v>0</v>
      </c>
      <c r="AX85" s="55">
        <f t="shared" si="53"/>
        <v>0</v>
      </c>
      <c r="AY85" s="55">
        <f t="shared" si="53"/>
        <v>0</v>
      </c>
      <c r="AZ85" s="55">
        <f t="shared" si="53"/>
        <v>0</v>
      </c>
      <c r="BA85" s="55">
        <f t="shared" si="53"/>
        <v>0</v>
      </c>
      <c r="BB85" s="45"/>
      <c r="BC85" s="45"/>
    </row>
    <row r="86" spans="1:55" s="63" customFormat="1" ht="15.75">
      <c r="A86" s="48" t="s">
        <v>105</v>
      </c>
      <c r="B86" s="62" t="s">
        <v>106</v>
      </c>
      <c r="C86" s="59" t="s">
        <v>107</v>
      </c>
      <c r="D86" s="59">
        <v>0</v>
      </c>
      <c r="E86" s="59">
        <v>1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60">
        <v>0</v>
      </c>
      <c r="M86" s="60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0.8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1.2472559999999999</v>
      </c>
      <c r="AC86" s="59">
        <v>0</v>
      </c>
      <c r="AD86" s="59" t="s">
        <v>44</v>
      </c>
      <c r="AE86" s="59" t="s">
        <v>44</v>
      </c>
      <c r="AF86" s="59">
        <v>0</v>
      </c>
      <c r="AG86" s="59">
        <v>0</v>
      </c>
      <c r="AH86" s="59" t="s">
        <v>44</v>
      </c>
      <c r="AI86" s="59" t="s">
        <v>44</v>
      </c>
      <c r="AJ86" s="59" t="s">
        <v>44</v>
      </c>
      <c r="AK86" s="59" t="s">
        <v>44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  <c r="BB86" s="53"/>
      <c r="BC86" s="53"/>
    </row>
    <row r="87" spans="1:55" s="63" customFormat="1" ht="15.75">
      <c r="A87" s="48" t="s">
        <v>108</v>
      </c>
      <c r="B87" s="62" t="s">
        <v>109</v>
      </c>
      <c r="C87" s="59" t="s">
        <v>110</v>
      </c>
      <c r="D87" s="59">
        <v>0</v>
      </c>
      <c r="E87" s="59">
        <v>1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60">
        <v>0</v>
      </c>
      <c r="M87" s="60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0.5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1.0856760000000001</v>
      </c>
      <c r="AC87" s="59">
        <v>0</v>
      </c>
      <c r="AD87" s="59" t="s">
        <v>44</v>
      </c>
      <c r="AE87" s="59" t="s">
        <v>44</v>
      </c>
      <c r="AF87" s="59">
        <v>0</v>
      </c>
      <c r="AG87" s="59">
        <v>0</v>
      </c>
      <c r="AH87" s="59" t="s">
        <v>44</v>
      </c>
      <c r="AI87" s="59" t="s">
        <v>44</v>
      </c>
      <c r="AJ87" s="59" t="s">
        <v>44</v>
      </c>
      <c r="AK87" s="59" t="s">
        <v>44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v>0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  <c r="BB87" s="53"/>
      <c r="BC87" s="53"/>
    </row>
    <row r="88" spans="1:55" s="63" customFormat="1" ht="15.75">
      <c r="A88" s="48" t="s">
        <v>111</v>
      </c>
      <c r="B88" s="62" t="s">
        <v>112</v>
      </c>
      <c r="C88" s="59" t="s">
        <v>113</v>
      </c>
      <c r="D88" s="59">
        <v>0</v>
      </c>
      <c r="E88" s="59">
        <v>1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60">
        <v>0</v>
      </c>
      <c r="M88" s="60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0.63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1.2108239999999999</v>
      </c>
      <c r="AC88" s="59">
        <v>0</v>
      </c>
      <c r="AD88" s="59" t="s">
        <v>44</v>
      </c>
      <c r="AE88" s="59" t="s">
        <v>44</v>
      </c>
      <c r="AF88" s="59">
        <v>0</v>
      </c>
      <c r="AG88" s="59">
        <v>0</v>
      </c>
      <c r="AH88" s="59" t="s">
        <v>44</v>
      </c>
      <c r="AI88" s="59" t="s">
        <v>44</v>
      </c>
      <c r="AJ88" s="59" t="s">
        <v>44</v>
      </c>
      <c r="AK88" s="59" t="s">
        <v>44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59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3"/>
      <c r="BC88" s="53"/>
    </row>
    <row r="89" spans="1:55" s="63" customFormat="1" ht="15.75">
      <c r="A89" s="48" t="s">
        <v>114</v>
      </c>
      <c r="B89" s="62" t="s">
        <v>115</v>
      </c>
      <c r="C89" s="59" t="s">
        <v>116</v>
      </c>
      <c r="D89" s="59">
        <v>0</v>
      </c>
      <c r="E89" s="59">
        <v>1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60">
        <v>0</v>
      </c>
      <c r="M89" s="60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0.8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1.22532</v>
      </c>
      <c r="AC89" s="59">
        <v>0</v>
      </c>
      <c r="AD89" s="59" t="s">
        <v>44</v>
      </c>
      <c r="AE89" s="59" t="s">
        <v>44</v>
      </c>
      <c r="AF89" s="59">
        <v>0</v>
      </c>
      <c r="AG89" s="59">
        <v>0</v>
      </c>
      <c r="AH89" s="59" t="s">
        <v>44</v>
      </c>
      <c r="AI89" s="59" t="s">
        <v>44</v>
      </c>
      <c r="AJ89" s="59" t="s">
        <v>44</v>
      </c>
      <c r="AK89" s="59" t="s">
        <v>44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v>0</v>
      </c>
      <c r="AS89" s="59"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  <c r="BA89" s="59">
        <v>0</v>
      </c>
      <c r="BB89" s="53"/>
      <c r="BC89" s="53"/>
    </row>
    <row r="90" spans="1:55" s="64" customFormat="1" ht="15.75">
      <c r="A90" s="48" t="s">
        <v>117</v>
      </c>
      <c r="B90" s="62" t="s">
        <v>118</v>
      </c>
      <c r="C90" s="59" t="s">
        <v>119</v>
      </c>
      <c r="D90" s="59">
        <v>0</v>
      </c>
      <c r="E90" s="59">
        <v>1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60">
        <v>0</v>
      </c>
      <c r="M90" s="60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0.5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f>0.75689879*1.2</f>
        <v>0.90827854799999996</v>
      </c>
      <c r="AD90" s="59" t="s">
        <v>44</v>
      </c>
      <c r="AE90" s="59" t="s">
        <v>44</v>
      </c>
      <c r="AF90" s="59">
        <v>0</v>
      </c>
      <c r="AG90" s="59">
        <v>0</v>
      </c>
      <c r="AH90" s="59" t="s">
        <v>44</v>
      </c>
      <c r="AI90" s="59" t="s">
        <v>44</v>
      </c>
      <c r="AJ90" s="59" t="s">
        <v>44</v>
      </c>
      <c r="AK90" s="59" t="s">
        <v>44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59">
        <v>0</v>
      </c>
      <c r="AS90" s="59">
        <v>0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  <c r="BA90" s="59">
        <v>0</v>
      </c>
      <c r="BB90" s="53"/>
      <c r="BC90" s="53"/>
    </row>
    <row r="91" spans="1:55" s="64" customFormat="1" ht="15.75">
      <c r="A91" s="48" t="s">
        <v>120</v>
      </c>
      <c r="B91" s="62" t="s">
        <v>121</v>
      </c>
      <c r="C91" s="59" t="s">
        <v>122</v>
      </c>
      <c r="D91" s="59">
        <v>0</v>
      </c>
      <c r="E91" s="59">
        <v>1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60">
        <v>0</v>
      </c>
      <c r="M91" s="60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1.26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f>2.42327061*1.2</f>
        <v>2.9079247319999997</v>
      </c>
      <c r="AD91" s="59" t="s">
        <v>44</v>
      </c>
      <c r="AE91" s="59" t="s">
        <v>44</v>
      </c>
      <c r="AF91" s="59">
        <v>0</v>
      </c>
      <c r="AG91" s="59">
        <v>0</v>
      </c>
      <c r="AH91" s="59" t="s">
        <v>44</v>
      </c>
      <c r="AI91" s="59" t="s">
        <v>44</v>
      </c>
      <c r="AJ91" s="59" t="s">
        <v>44</v>
      </c>
      <c r="AK91" s="59" t="s">
        <v>44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9">
        <v>0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  <c r="BA91" s="59">
        <v>0</v>
      </c>
      <c r="BB91" s="53"/>
      <c r="BC91" s="53"/>
    </row>
    <row r="92" spans="1:55" s="64" customFormat="1" ht="15.75">
      <c r="A92" s="48" t="s">
        <v>123</v>
      </c>
      <c r="B92" s="62" t="s">
        <v>124</v>
      </c>
      <c r="C92" s="59" t="s">
        <v>125</v>
      </c>
      <c r="D92" s="59">
        <v>0</v>
      </c>
      <c r="E92" s="59">
        <v>1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60">
        <v>0</v>
      </c>
      <c r="M92" s="60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2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f>3.04577963*1.2</f>
        <v>3.6549355559999999</v>
      </c>
      <c r="AD92" s="59" t="s">
        <v>44</v>
      </c>
      <c r="AE92" s="59" t="s">
        <v>44</v>
      </c>
      <c r="AF92" s="59">
        <v>0</v>
      </c>
      <c r="AG92" s="59">
        <v>0</v>
      </c>
      <c r="AH92" s="59" t="s">
        <v>44</v>
      </c>
      <c r="AI92" s="59" t="s">
        <v>44</v>
      </c>
      <c r="AJ92" s="59" t="s">
        <v>44</v>
      </c>
      <c r="AK92" s="59" t="s">
        <v>44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59">
        <v>0</v>
      </c>
      <c r="AS92" s="59">
        <v>0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3"/>
      <c r="BC92" s="53"/>
    </row>
    <row r="93" spans="1:55" s="64" customFormat="1" ht="15.75">
      <c r="A93" s="48" t="s">
        <v>126</v>
      </c>
      <c r="B93" s="62" t="s">
        <v>127</v>
      </c>
      <c r="C93" s="59" t="s">
        <v>128</v>
      </c>
      <c r="D93" s="59">
        <v>0</v>
      </c>
      <c r="E93" s="59">
        <v>1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60">
        <v>0</v>
      </c>
      <c r="M93" s="60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0.8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f>1.88239131*1.2</f>
        <v>2.258869572</v>
      </c>
      <c r="AD93" s="59" t="s">
        <v>44</v>
      </c>
      <c r="AE93" s="59" t="s">
        <v>44</v>
      </c>
      <c r="AF93" s="59">
        <v>0</v>
      </c>
      <c r="AG93" s="59">
        <v>0</v>
      </c>
      <c r="AH93" s="59" t="s">
        <v>44</v>
      </c>
      <c r="AI93" s="59" t="s">
        <v>44</v>
      </c>
      <c r="AJ93" s="59" t="s">
        <v>44</v>
      </c>
      <c r="AK93" s="59" t="s">
        <v>44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59">
        <v>0</v>
      </c>
      <c r="AS93" s="59">
        <v>0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3"/>
      <c r="BC93" s="53"/>
    </row>
    <row r="94" spans="1:55" s="66" customFormat="1" ht="15.75" hidden="1">
      <c r="A94" s="48" t="s">
        <v>129</v>
      </c>
      <c r="B94" s="62"/>
      <c r="C94" s="65" t="s">
        <v>44</v>
      </c>
      <c r="D94" s="59"/>
      <c r="E94" s="59">
        <v>0</v>
      </c>
      <c r="F94" s="59"/>
      <c r="G94" s="59"/>
      <c r="H94" s="59"/>
      <c r="I94" s="59">
        <v>0</v>
      </c>
      <c r="J94" s="59"/>
      <c r="K94" s="59">
        <v>0</v>
      </c>
      <c r="L94" s="60"/>
      <c r="M94" s="60"/>
      <c r="N94" s="59"/>
      <c r="O94" s="59"/>
      <c r="P94" s="59"/>
      <c r="Q94" s="59">
        <v>0</v>
      </c>
      <c r="R94" s="59"/>
      <c r="S94" s="59">
        <v>0</v>
      </c>
      <c r="T94" s="59"/>
      <c r="U94" s="59">
        <v>0</v>
      </c>
      <c r="V94" s="59"/>
      <c r="W94" s="59">
        <v>0</v>
      </c>
      <c r="X94" s="59"/>
      <c r="Y94" s="59">
        <v>0</v>
      </c>
      <c r="Z94" s="59"/>
      <c r="AA94" s="59">
        <v>0</v>
      </c>
      <c r="AB94" s="59"/>
      <c r="AC94" s="59"/>
      <c r="AD94" s="59" t="s">
        <v>44</v>
      </c>
      <c r="AE94" s="59" t="s">
        <v>44</v>
      </c>
      <c r="AF94" s="59">
        <v>0</v>
      </c>
      <c r="AG94" s="59">
        <v>0</v>
      </c>
      <c r="AH94" s="59" t="s">
        <v>44</v>
      </c>
      <c r="AI94" s="59" t="s">
        <v>44</v>
      </c>
      <c r="AJ94" s="59" t="s">
        <v>44</v>
      </c>
      <c r="AK94" s="59" t="s">
        <v>44</v>
      </c>
      <c r="AL94" s="59"/>
      <c r="AM94" s="59">
        <v>0</v>
      </c>
      <c r="AN94" s="59"/>
      <c r="AO94" s="59">
        <v>0</v>
      </c>
      <c r="AP94" s="59"/>
      <c r="AQ94" s="59">
        <v>0</v>
      </c>
      <c r="AR94" s="59"/>
      <c r="AS94" s="59">
        <v>0</v>
      </c>
      <c r="AT94" s="59"/>
      <c r="AU94" s="59"/>
      <c r="AV94" s="59"/>
      <c r="AW94" s="59"/>
      <c r="AX94" s="59"/>
      <c r="AY94" s="59">
        <v>0</v>
      </c>
      <c r="AZ94" s="59"/>
      <c r="BA94" s="59">
        <v>0</v>
      </c>
      <c r="BB94" s="53"/>
      <c r="BC94" s="53"/>
    </row>
    <row r="95" spans="1:55" s="66" customFormat="1" ht="15.75" hidden="1">
      <c r="A95" s="48" t="s">
        <v>130</v>
      </c>
      <c r="B95" s="62"/>
      <c r="C95" s="48" t="s">
        <v>44</v>
      </c>
      <c r="D95" s="59"/>
      <c r="E95" s="59">
        <v>0</v>
      </c>
      <c r="F95" s="59"/>
      <c r="G95" s="59"/>
      <c r="H95" s="59"/>
      <c r="I95" s="59">
        <v>0</v>
      </c>
      <c r="J95" s="59"/>
      <c r="K95" s="59">
        <v>0</v>
      </c>
      <c r="L95" s="60"/>
      <c r="M95" s="60"/>
      <c r="N95" s="59"/>
      <c r="O95" s="59"/>
      <c r="P95" s="59"/>
      <c r="Q95" s="59">
        <v>0</v>
      </c>
      <c r="R95" s="59"/>
      <c r="S95" s="59">
        <v>0</v>
      </c>
      <c r="T95" s="59"/>
      <c r="U95" s="59">
        <v>0</v>
      </c>
      <c r="V95" s="59"/>
      <c r="W95" s="59">
        <v>0</v>
      </c>
      <c r="X95" s="59"/>
      <c r="Y95" s="59">
        <v>0</v>
      </c>
      <c r="Z95" s="59"/>
      <c r="AA95" s="59">
        <v>0</v>
      </c>
      <c r="AB95" s="59"/>
      <c r="AC95" s="59"/>
      <c r="AD95" s="59" t="s">
        <v>44</v>
      </c>
      <c r="AE95" s="59" t="s">
        <v>44</v>
      </c>
      <c r="AF95" s="59">
        <v>0</v>
      </c>
      <c r="AG95" s="59">
        <v>0</v>
      </c>
      <c r="AH95" s="59" t="s">
        <v>44</v>
      </c>
      <c r="AI95" s="59" t="s">
        <v>44</v>
      </c>
      <c r="AJ95" s="59" t="s">
        <v>44</v>
      </c>
      <c r="AK95" s="59" t="s">
        <v>44</v>
      </c>
      <c r="AL95" s="59"/>
      <c r="AM95" s="59">
        <v>0</v>
      </c>
      <c r="AN95" s="59"/>
      <c r="AO95" s="59">
        <v>0</v>
      </c>
      <c r="AP95" s="59"/>
      <c r="AQ95" s="59">
        <v>0</v>
      </c>
      <c r="AR95" s="59"/>
      <c r="AS95" s="59">
        <v>0</v>
      </c>
      <c r="AT95" s="59"/>
      <c r="AU95" s="59"/>
      <c r="AV95" s="59"/>
      <c r="AW95" s="59"/>
      <c r="AX95" s="59"/>
      <c r="AY95" s="59">
        <v>0</v>
      </c>
      <c r="AZ95" s="59"/>
      <c r="BA95" s="59">
        <v>0</v>
      </c>
      <c r="BB95" s="53"/>
      <c r="BC95" s="53"/>
    </row>
    <row r="96" spans="1:55" s="66" customFormat="1" ht="15.75" hidden="1">
      <c r="A96" s="48" t="s">
        <v>131</v>
      </c>
      <c r="B96" s="62"/>
      <c r="C96" s="48" t="s">
        <v>44</v>
      </c>
      <c r="D96" s="59"/>
      <c r="E96" s="59">
        <v>0</v>
      </c>
      <c r="F96" s="59"/>
      <c r="G96" s="59"/>
      <c r="H96" s="59"/>
      <c r="I96" s="59">
        <v>0</v>
      </c>
      <c r="J96" s="59"/>
      <c r="K96" s="59">
        <v>0</v>
      </c>
      <c r="L96" s="60"/>
      <c r="M96" s="60"/>
      <c r="N96" s="59"/>
      <c r="O96" s="59"/>
      <c r="P96" s="59"/>
      <c r="Q96" s="59">
        <v>0</v>
      </c>
      <c r="R96" s="59"/>
      <c r="S96" s="59">
        <v>0</v>
      </c>
      <c r="T96" s="59"/>
      <c r="U96" s="59">
        <v>0</v>
      </c>
      <c r="V96" s="59"/>
      <c r="W96" s="59">
        <v>0</v>
      </c>
      <c r="X96" s="59"/>
      <c r="Y96" s="59">
        <v>0</v>
      </c>
      <c r="Z96" s="59"/>
      <c r="AA96" s="59">
        <v>0</v>
      </c>
      <c r="AB96" s="59"/>
      <c r="AC96" s="59"/>
      <c r="AD96" s="59" t="s">
        <v>44</v>
      </c>
      <c r="AE96" s="59" t="s">
        <v>44</v>
      </c>
      <c r="AF96" s="59">
        <v>0</v>
      </c>
      <c r="AG96" s="59">
        <v>0</v>
      </c>
      <c r="AH96" s="59" t="s">
        <v>44</v>
      </c>
      <c r="AI96" s="59" t="s">
        <v>44</v>
      </c>
      <c r="AJ96" s="59" t="s">
        <v>44</v>
      </c>
      <c r="AK96" s="59" t="s">
        <v>44</v>
      </c>
      <c r="AL96" s="59"/>
      <c r="AM96" s="59">
        <v>0</v>
      </c>
      <c r="AN96" s="59"/>
      <c r="AO96" s="59">
        <v>0</v>
      </c>
      <c r="AP96" s="59"/>
      <c r="AQ96" s="59">
        <v>0</v>
      </c>
      <c r="AR96" s="59"/>
      <c r="AS96" s="59">
        <v>0</v>
      </c>
      <c r="AT96" s="59"/>
      <c r="AU96" s="59"/>
      <c r="AV96" s="59"/>
      <c r="AW96" s="59"/>
      <c r="AX96" s="59"/>
      <c r="AY96" s="59">
        <v>0</v>
      </c>
      <c r="AZ96" s="59"/>
      <c r="BA96" s="59">
        <v>0</v>
      </c>
      <c r="BB96" s="53"/>
      <c r="BC96" s="53"/>
    </row>
    <row r="97" spans="1:55" s="46" customFormat="1" ht="63">
      <c r="A97" s="38" t="s">
        <v>132</v>
      </c>
      <c r="B97" s="39" t="s">
        <v>133</v>
      </c>
      <c r="C97" s="38" t="s">
        <v>44</v>
      </c>
      <c r="D97" s="55">
        <f t="shared" ref="D97:Y97" si="54">SUM(D98:D103)</f>
        <v>0</v>
      </c>
      <c r="E97" s="55">
        <f t="shared" si="54"/>
        <v>3</v>
      </c>
      <c r="F97" s="55">
        <f t="shared" si="54"/>
        <v>0</v>
      </c>
      <c r="G97" s="55">
        <f t="shared" si="54"/>
        <v>0</v>
      </c>
      <c r="H97" s="55">
        <f t="shared" si="54"/>
        <v>0</v>
      </c>
      <c r="I97" s="55">
        <f t="shared" si="54"/>
        <v>0</v>
      </c>
      <c r="J97" s="55">
        <f t="shared" si="54"/>
        <v>0</v>
      </c>
      <c r="K97" s="55">
        <f t="shared" si="54"/>
        <v>0</v>
      </c>
      <c r="L97" s="56">
        <f t="shared" si="54"/>
        <v>0</v>
      </c>
      <c r="M97" s="56">
        <f t="shared" si="54"/>
        <v>0</v>
      </c>
      <c r="N97" s="55">
        <f t="shared" si="54"/>
        <v>0</v>
      </c>
      <c r="O97" s="55">
        <f t="shared" si="54"/>
        <v>0</v>
      </c>
      <c r="P97" s="55">
        <f t="shared" si="54"/>
        <v>0</v>
      </c>
      <c r="Q97" s="55">
        <f t="shared" si="54"/>
        <v>0</v>
      </c>
      <c r="R97" s="55">
        <f t="shared" si="54"/>
        <v>0</v>
      </c>
      <c r="S97" s="55">
        <f t="shared" si="54"/>
        <v>0</v>
      </c>
      <c r="T97" s="55">
        <f t="shared" si="54"/>
        <v>0</v>
      </c>
      <c r="U97" s="55">
        <f t="shared" si="54"/>
        <v>0</v>
      </c>
      <c r="V97" s="55">
        <f t="shared" si="54"/>
        <v>0</v>
      </c>
      <c r="W97" s="55">
        <f t="shared" si="54"/>
        <v>0</v>
      </c>
      <c r="X97" s="55">
        <f t="shared" si="54"/>
        <v>0</v>
      </c>
      <c r="Y97" s="55">
        <f t="shared" si="54"/>
        <v>0</v>
      </c>
      <c r="Z97" s="55">
        <f>SUM(Z101:Z103)</f>
        <v>0</v>
      </c>
      <c r="AA97" s="55">
        <f>SUM(AA101:AA103)</f>
        <v>0</v>
      </c>
      <c r="AB97" s="55">
        <f>SUM(AB98:AB103)</f>
        <v>14.92609034</v>
      </c>
      <c r="AC97" s="55">
        <f>SUM(AC98:AC103)</f>
        <v>9.5753898108000008</v>
      </c>
      <c r="AD97" s="55" t="s">
        <v>44</v>
      </c>
      <c r="AE97" s="55" t="s">
        <v>44</v>
      </c>
      <c r="AF97" s="55">
        <v>0</v>
      </c>
      <c r="AG97" s="55">
        <v>0</v>
      </c>
      <c r="AH97" s="55" t="s">
        <v>44</v>
      </c>
      <c r="AI97" s="55" t="s">
        <v>44</v>
      </c>
      <c r="AJ97" s="55" t="s">
        <v>44</v>
      </c>
      <c r="AK97" s="55" t="s">
        <v>44</v>
      </c>
      <c r="AL97" s="55">
        <f>SUM(AL101:AL103)</f>
        <v>0</v>
      </c>
      <c r="AM97" s="55">
        <f>SUM(AM101:AM103)</f>
        <v>0</v>
      </c>
      <c r="AN97" s="55">
        <f t="shared" ref="AN97:BA97" si="55">SUM(AN98:AN103)</f>
        <v>0</v>
      </c>
      <c r="AO97" s="55">
        <f t="shared" si="55"/>
        <v>0</v>
      </c>
      <c r="AP97" s="55">
        <f t="shared" si="55"/>
        <v>0</v>
      </c>
      <c r="AQ97" s="55">
        <f t="shared" si="55"/>
        <v>0</v>
      </c>
      <c r="AR97" s="55">
        <f t="shared" si="55"/>
        <v>0</v>
      </c>
      <c r="AS97" s="55">
        <f t="shared" si="55"/>
        <v>0</v>
      </c>
      <c r="AT97" s="55">
        <f t="shared" si="55"/>
        <v>0</v>
      </c>
      <c r="AU97" s="55">
        <f t="shared" si="55"/>
        <v>0</v>
      </c>
      <c r="AV97" s="55">
        <f t="shared" si="55"/>
        <v>0</v>
      </c>
      <c r="AW97" s="55">
        <f t="shared" si="55"/>
        <v>0</v>
      </c>
      <c r="AX97" s="55">
        <f t="shared" si="55"/>
        <v>0</v>
      </c>
      <c r="AY97" s="55">
        <f t="shared" si="55"/>
        <v>0</v>
      </c>
      <c r="AZ97" s="55">
        <f t="shared" si="55"/>
        <v>0</v>
      </c>
      <c r="BA97" s="55">
        <f t="shared" si="55"/>
        <v>0</v>
      </c>
      <c r="BB97" s="45"/>
      <c r="BC97" s="45"/>
    </row>
    <row r="98" spans="1:55" s="64" customFormat="1" ht="31.5">
      <c r="A98" s="48" t="s">
        <v>105</v>
      </c>
      <c r="B98" s="62" t="s">
        <v>134</v>
      </c>
      <c r="C98" s="59" t="s">
        <v>135</v>
      </c>
      <c r="D98" s="59">
        <v>0</v>
      </c>
      <c r="E98" s="59">
        <v>1</v>
      </c>
      <c r="F98" s="59">
        <v>0</v>
      </c>
      <c r="G98" s="59">
        <v>0</v>
      </c>
      <c r="H98" s="59">
        <v>0</v>
      </c>
      <c r="I98" s="59">
        <v>0</v>
      </c>
      <c r="J98" s="59">
        <v>0</v>
      </c>
      <c r="K98" s="59">
        <v>0</v>
      </c>
      <c r="L98" s="60">
        <v>0</v>
      </c>
      <c r="M98" s="60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0</v>
      </c>
      <c r="X98" s="59">
        <v>0</v>
      </c>
      <c r="Y98" s="59">
        <v>0</v>
      </c>
      <c r="Z98" s="59">
        <v>0</v>
      </c>
      <c r="AA98" s="59">
        <v>0</v>
      </c>
      <c r="AB98" s="59">
        <v>3.9802907599999999</v>
      </c>
      <c r="AC98" s="59">
        <f>2.317052919*1.2</f>
        <v>2.7804635028</v>
      </c>
      <c r="AD98" s="59" t="s">
        <v>44</v>
      </c>
      <c r="AE98" s="59" t="s">
        <v>44</v>
      </c>
      <c r="AF98" s="59">
        <v>0</v>
      </c>
      <c r="AG98" s="59">
        <v>0</v>
      </c>
      <c r="AH98" s="59" t="s">
        <v>44</v>
      </c>
      <c r="AI98" s="59" t="s">
        <v>44</v>
      </c>
      <c r="AJ98" s="59" t="s">
        <v>44</v>
      </c>
      <c r="AK98" s="59" t="s">
        <v>44</v>
      </c>
      <c r="AL98" s="59">
        <v>0</v>
      </c>
      <c r="AM98" s="59">
        <v>0</v>
      </c>
      <c r="AN98" s="59">
        <v>0</v>
      </c>
      <c r="AO98" s="59">
        <v>0</v>
      </c>
      <c r="AP98" s="59">
        <v>0</v>
      </c>
      <c r="AQ98" s="59">
        <v>0</v>
      </c>
      <c r="AR98" s="59">
        <v>0</v>
      </c>
      <c r="AS98" s="59">
        <v>0</v>
      </c>
      <c r="AT98" s="59">
        <v>0</v>
      </c>
      <c r="AU98" s="59">
        <v>0</v>
      </c>
      <c r="AV98" s="59">
        <v>0</v>
      </c>
      <c r="AW98" s="59">
        <v>0</v>
      </c>
      <c r="AX98" s="59">
        <v>0</v>
      </c>
      <c r="AY98" s="59">
        <v>0</v>
      </c>
      <c r="AZ98" s="59">
        <v>0</v>
      </c>
      <c r="BA98" s="59">
        <v>0</v>
      </c>
      <c r="BB98" s="53"/>
      <c r="BC98" s="53"/>
    </row>
    <row r="99" spans="1:55" s="64" customFormat="1" ht="31.5">
      <c r="A99" s="48" t="s">
        <v>108</v>
      </c>
      <c r="B99" s="62" t="s">
        <v>136</v>
      </c>
      <c r="C99" s="67" t="s">
        <v>137</v>
      </c>
      <c r="D99" s="59">
        <v>0</v>
      </c>
      <c r="E99" s="59">
        <v>1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60">
        <v>0</v>
      </c>
      <c r="M99" s="60">
        <v>0</v>
      </c>
      <c r="N99" s="59">
        <v>0</v>
      </c>
      <c r="O99" s="59">
        <v>0</v>
      </c>
      <c r="P99" s="59">
        <v>0</v>
      </c>
      <c r="Q99" s="59">
        <v>0</v>
      </c>
      <c r="R99" s="59">
        <v>0</v>
      </c>
      <c r="S99" s="59">
        <v>0</v>
      </c>
      <c r="T99" s="59">
        <v>0</v>
      </c>
      <c r="U99" s="59">
        <v>0</v>
      </c>
      <c r="V99" s="59">
        <v>0</v>
      </c>
      <c r="W99" s="59">
        <v>0</v>
      </c>
      <c r="X99" s="59">
        <v>0</v>
      </c>
      <c r="Y99" s="59">
        <v>0</v>
      </c>
      <c r="Z99" s="59">
        <v>0</v>
      </c>
      <c r="AA99" s="59">
        <v>0</v>
      </c>
      <c r="AB99" s="59">
        <v>4.9256098100000001</v>
      </c>
      <c r="AC99" s="59">
        <f>2.56854784*1.2</f>
        <v>3.0822574079999998</v>
      </c>
      <c r="AD99" s="59" t="s">
        <v>44</v>
      </c>
      <c r="AE99" s="59" t="s">
        <v>44</v>
      </c>
      <c r="AF99" s="59">
        <v>0</v>
      </c>
      <c r="AG99" s="59">
        <v>0</v>
      </c>
      <c r="AH99" s="59" t="s">
        <v>44</v>
      </c>
      <c r="AI99" s="59" t="s">
        <v>44</v>
      </c>
      <c r="AJ99" s="59" t="s">
        <v>44</v>
      </c>
      <c r="AK99" s="59" t="s">
        <v>44</v>
      </c>
      <c r="AL99" s="59">
        <v>0</v>
      </c>
      <c r="AM99" s="59">
        <v>0</v>
      </c>
      <c r="AN99" s="59">
        <v>0</v>
      </c>
      <c r="AO99" s="59">
        <v>0</v>
      </c>
      <c r="AP99" s="59">
        <v>0</v>
      </c>
      <c r="AQ99" s="59">
        <v>0</v>
      </c>
      <c r="AR99" s="59">
        <v>0</v>
      </c>
      <c r="AS99" s="59">
        <v>0</v>
      </c>
      <c r="AT99" s="59">
        <v>0</v>
      </c>
      <c r="AU99" s="59">
        <v>0</v>
      </c>
      <c r="AV99" s="59">
        <v>0</v>
      </c>
      <c r="AW99" s="59">
        <v>0</v>
      </c>
      <c r="AX99" s="59">
        <v>0</v>
      </c>
      <c r="AY99" s="59">
        <v>0</v>
      </c>
      <c r="AZ99" s="59">
        <v>0</v>
      </c>
      <c r="BA99" s="59">
        <v>0</v>
      </c>
      <c r="BB99" s="53"/>
      <c r="BC99" s="53"/>
    </row>
    <row r="100" spans="1:55" s="63" customFormat="1" ht="47.25">
      <c r="A100" s="48" t="s">
        <v>111</v>
      </c>
      <c r="B100" s="62" t="s">
        <v>138</v>
      </c>
      <c r="C100" s="67" t="s">
        <v>139</v>
      </c>
      <c r="D100" s="59">
        <v>0</v>
      </c>
      <c r="E100" s="59">
        <v>1</v>
      </c>
      <c r="F100" s="59">
        <v>0</v>
      </c>
      <c r="G100" s="59">
        <v>0</v>
      </c>
      <c r="H100" s="59">
        <v>0</v>
      </c>
      <c r="I100" s="59">
        <v>0</v>
      </c>
      <c r="J100" s="59">
        <v>0</v>
      </c>
      <c r="K100" s="59">
        <v>0</v>
      </c>
      <c r="L100" s="60">
        <v>0</v>
      </c>
      <c r="M100" s="60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59">
        <v>0</v>
      </c>
      <c r="Z100" s="59">
        <v>0</v>
      </c>
      <c r="AA100" s="59">
        <v>0</v>
      </c>
      <c r="AB100" s="59">
        <v>6.02018977</v>
      </c>
      <c r="AC100" s="59">
        <f>3.09389075*1.2</f>
        <v>3.7126688999999997</v>
      </c>
      <c r="AD100" s="59" t="s">
        <v>44</v>
      </c>
      <c r="AE100" s="59" t="s">
        <v>44</v>
      </c>
      <c r="AF100" s="59">
        <v>0</v>
      </c>
      <c r="AG100" s="59">
        <v>0</v>
      </c>
      <c r="AH100" s="59" t="s">
        <v>44</v>
      </c>
      <c r="AI100" s="59" t="s">
        <v>44</v>
      </c>
      <c r="AJ100" s="59" t="s">
        <v>44</v>
      </c>
      <c r="AK100" s="59" t="s">
        <v>44</v>
      </c>
      <c r="AL100" s="59">
        <v>0</v>
      </c>
      <c r="AM100" s="59">
        <v>0</v>
      </c>
      <c r="AN100" s="59">
        <v>0</v>
      </c>
      <c r="AO100" s="59">
        <v>0</v>
      </c>
      <c r="AP100" s="59">
        <v>0</v>
      </c>
      <c r="AQ100" s="59">
        <v>0</v>
      </c>
      <c r="AR100" s="59">
        <v>0</v>
      </c>
      <c r="AS100" s="59">
        <v>0</v>
      </c>
      <c r="AT100" s="59">
        <v>0</v>
      </c>
      <c r="AU100" s="59">
        <v>0</v>
      </c>
      <c r="AV100" s="59">
        <v>0</v>
      </c>
      <c r="AW100" s="59">
        <v>0</v>
      </c>
      <c r="AX100" s="59">
        <v>0</v>
      </c>
      <c r="AY100" s="59">
        <v>0</v>
      </c>
      <c r="AZ100" s="59">
        <v>0</v>
      </c>
      <c r="BA100" s="59">
        <v>0</v>
      </c>
      <c r="BB100" s="53"/>
      <c r="BC100" s="53"/>
    </row>
    <row r="101" spans="1:55" s="46" customFormat="1" ht="15.75" hidden="1">
      <c r="A101" s="38"/>
      <c r="B101" s="57"/>
      <c r="C101" s="48" t="s">
        <v>140</v>
      </c>
      <c r="D101" s="55"/>
      <c r="E101" s="55"/>
      <c r="F101" s="55"/>
      <c r="G101" s="55"/>
      <c r="H101" s="55"/>
      <c r="I101" s="55"/>
      <c r="J101" s="55"/>
      <c r="K101" s="55"/>
      <c r="L101" s="56"/>
      <c r="M101" s="56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 t="s">
        <v>44</v>
      </c>
      <c r="AE101" s="55" t="s">
        <v>44</v>
      </c>
      <c r="AF101" s="55">
        <v>0</v>
      </c>
      <c r="AG101" s="55">
        <v>0</v>
      </c>
      <c r="AH101" s="55" t="s">
        <v>44</v>
      </c>
      <c r="AI101" s="55" t="s">
        <v>44</v>
      </c>
      <c r="AJ101" s="55" t="s">
        <v>44</v>
      </c>
      <c r="AK101" s="55" t="s">
        <v>44</v>
      </c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45"/>
      <c r="BC101" s="45"/>
    </row>
    <row r="102" spans="1:55" s="46" customFormat="1" ht="15.75" hidden="1">
      <c r="A102" s="38"/>
      <c r="B102" s="57"/>
      <c r="C102" s="48" t="s">
        <v>141</v>
      </c>
      <c r="D102" s="55"/>
      <c r="E102" s="55"/>
      <c r="F102" s="55"/>
      <c r="G102" s="55"/>
      <c r="H102" s="55"/>
      <c r="I102" s="55"/>
      <c r="J102" s="55"/>
      <c r="K102" s="55"/>
      <c r="L102" s="56"/>
      <c r="M102" s="56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 t="s">
        <v>44</v>
      </c>
      <c r="AE102" s="55" t="s">
        <v>44</v>
      </c>
      <c r="AF102" s="55">
        <v>0</v>
      </c>
      <c r="AG102" s="55">
        <v>0</v>
      </c>
      <c r="AH102" s="55" t="s">
        <v>44</v>
      </c>
      <c r="AI102" s="55" t="s">
        <v>44</v>
      </c>
      <c r="AJ102" s="55" t="s">
        <v>44</v>
      </c>
      <c r="AK102" s="55" t="s">
        <v>44</v>
      </c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45"/>
      <c r="BC102" s="45"/>
    </row>
    <row r="103" spans="1:55" s="46" customFormat="1" ht="15.75" hidden="1">
      <c r="A103" s="38"/>
      <c r="B103" s="39"/>
      <c r="C103" s="48" t="s">
        <v>142</v>
      </c>
      <c r="D103" s="55"/>
      <c r="E103" s="55"/>
      <c r="F103" s="55"/>
      <c r="G103" s="55"/>
      <c r="H103" s="55"/>
      <c r="I103" s="55"/>
      <c r="J103" s="55"/>
      <c r="K103" s="55"/>
      <c r="L103" s="56"/>
      <c r="M103" s="56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 t="s">
        <v>44</v>
      </c>
      <c r="AE103" s="55" t="s">
        <v>44</v>
      </c>
      <c r="AF103" s="55">
        <v>0</v>
      </c>
      <c r="AG103" s="55">
        <v>0</v>
      </c>
      <c r="AH103" s="55" t="s">
        <v>44</v>
      </c>
      <c r="AI103" s="55" t="s">
        <v>44</v>
      </c>
      <c r="AJ103" s="55" t="s">
        <v>44</v>
      </c>
      <c r="AK103" s="55" t="s">
        <v>44</v>
      </c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45"/>
      <c r="BC103" s="45"/>
    </row>
    <row r="104" spans="1:55" s="46" customFormat="1" ht="47.25">
      <c r="A104" s="38" t="s">
        <v>143</v>
      </c>
      <c r="B104" s="39" t="s">
        <v>144</v>
      </c>
      <c r="C104" s="38" t="s">
        <v>44</v>
      </c>
      <c r="D104" s="55">
        <f>D105+D109</f>
        <v>0</v>
      </c>
      <c r="E104" s="55">
        <f>E105+E109</f>
        <v>0</v>
      </c>
      <c r="F104" s="55">
        <f>F105+F109</f>
        <v>0</v>
      </c>
      <c r="G104" s="55"/>
      <c r="H104" s="55">
        <f t="shared" ref="H104:BA104" si="56">H105+H109</f>
        <v>0</v>
      </c>
      <c r="I104" s="55">
        <f t="shared" si="56"/>
        <v>0</v>
      </c>
      <c r="J104" s="55">
        <f t="shared" si="56"/>
        <v>0</v>
      </c>
      <c r="K104" s="55">
        <f t="shared" si="56"/>
        <v>0</v>
      </c>
      <c r="L104" s="56">
        <f t="shared" si="56"/>
        <v>0</v>
      </c>
      <c r="M104" s="56">
        <f>M105+M109</f>
        <v>0</v>
      </c>
      <c r="N104" s="55">
        <f t="shared" si="56"/>
        <v>0</v>
      </c>
      <c r="O104" s="55">
        <f>O105+O109</f>
        <v>0</v>
      </c>
      <c r="P104" s="55">
        <f t="shared" si="56"/>
        <v>0</v>
      </c>
      <c r="Q104" s="55">
        <f t="shared" si="56"/>
        <v>0</v>
      </c>
      <c r="R104" s="55">
        <f t="shared" si="56"/>
        <v>0</v>
      </c>
      <c r="S104" s="55">
        <f t="shared" si="56"/>
        <v>0</v>
      </c>
      <c r="T104" s="55">
        <f t="shared" si="56"/>
        <v>0</v>
      </c>
      <c r="U104" s="55">
        <f t="shared" si="56"/>
        <v>0</v>
      </c>
      <c r="V104" s="55">
        <f t="shared" si="56"/>
        <v>0</v>
      </c>
      <c r="W104" s="55">
        <f t="shared" si="56"/>
        <v>0</v>
      </c>
      <c r="X104" s="55">
        <f t="shared" si="56"/>
        <v>0</v>
      </c>
      <c r="Y104" s="55">
        <f t="shared" si="56"/>
        <v>0</v>
      </c>
      <c r="Z104" s="55">
        <f t="shared" si="56"/>
        <v>0</v>
      </c>
      <c r="AA104" s="55">
        <f t="shared" si="56"/>
        <v>0</v>
      </c>
      <c r="AB104" s="55">
        <f t="shared" si="56"/>
        <v>0</v>
      </c>
      <c r="AC104" s="55">
        <f>AC105+AC109</f>
        <v>0</v>
      </c>
      <c r="AD104" s="55" t="s">
        <v>44</v>
      </c>
      <c r="AE104" s="55" t="s">
        <v>44</v>
      </c>
      <c r="AF104" s="55">
        <v>0</v>
      </c>
      <c r="AG104" s="55">
        <v>0</v>
      </c>
      <c r="AH104" s="55" t="s">
        <v>44</v>
      </c>
      <c r="AI104" s="55" t="s">
        <v>44</v>
      </c>
      <c r="AJ104" s="55" t="s">
        <v>44</v>
      </c>
      <c r="AK104" s="55" t="s">
        <v>44</v>
      </c>
      <c r="AL104" s="55">
        <f t="shared" si="56"/>
        <v>0</v>
      </c>
      <c r="AM104" s="55">
        <f t="shared" si="56"/>
        <v>0</v>
      </c>
      <c r="AN104" s="55">
        <f t="shared" si="56"/>
        <v>0</v>
      </c>
      <c r="AO104" s="55">
        <f t="shared" si="56"/>
        <v>0</v>
      </c>
      <c r="AP104" s="55">
        <f t="shared" si="56"/>
        <v>0</v>
      </c>
      <c r="AQ104" s="55">
        <f t="shared" si="56"/>
        <v>0</v>
      </c>
      <c r="AR104" s="55">
        <f t="shared" si="56"/>
        <v>0</v>
      </c>
      <c r="AS104" s="55">
        <f t="shared" si="56"/>
        <v>0</v>
      </c>
      <c r="AT104" s="55">
        <f t="shared" si="56"/>
        <v>0</v>
      </c>
      <c r="AU104" s="55">
        <f>AU105+AU109</f>
        <v>0</v>
      </c>
      <c r="AV104" s="55">
        <f t="shared" si="56"/>
        <v>0</v>
      </c>
      <c r="AW104" s="55">
        <f>AW105+AW109</f>
        <v>0</v>
      </c>
      <c r="AX104" s="55">
        <f t="shared" si="56"/>
        <v>0</v>
      </c>
      <c r="AY104" s="55">
        <f t="shared" si="56"/>
        <v>0</v>
      </c>
      <c r="AZ104" s="55">
        <f t="shared" si="56"/>
        <v>0</v>
      </c>
      <c r="BA104" s="55">
        <f t="shared" si="56"/>
        <v>0</v>
      </c>
      <c r="BB104" s="45"/>
      <c r="BC104" s="45"/>
    </row>
    <row r="105" spans="1:55" s="46" customFormat="1" ht="31.5">
      <c r="A105" s="38" t="s">
        <v>145</v>
      </c>
      <c r="B105" s="39" t="s">
        <v>146</v>
      </c>
      <c r="C105" s="38" t="s">
        <v>44</v>
      </c>
      <c r="D105" s="55">
        <f>SUM(D106:D108)</f>
        <v>0</v>
      </c>
      <c r="E105" s="55">
        <f>SUM(E106:E108)</f>
        <v>0</v>
      </c>
      <c r="F105" s="55">
        <f>SUM(F106:F108)</f>
        <v>0</v>
      </c>
      <c r="G105" s="55"/>
      <c r="H105" s="55">
        <f t="shared" ref="H105:AB105" si="57">SUM(H106:H108)</f>
        <v>0</v>
      </c>
      <c r="I105" s="55">
        <f t="shared" si="57"/>
        <v>0</v>
      </c>
      <c r="J105" s="55">
        <f t="shared" si="57"/>
        <v>0</v>
      </c>
      <c r="K105" s="55">
        <f t="shared" si="57"/>
        <v>0</v>
      </c>
      <c r="L105" s="56">
        <f t="shared" si="57"/>
        <v>0</v>
      </c>
      <c r="M105" s="56">
        <f>SUM(M106:M108)</f>
        <v>0</v>
      </c>
      <c r="N105" s="55">
        <f t="shared" si="57"/>
        <v>0</v>
      </c>
      <c r="O105" s="55">
        <f>SUM(O106:O108)</f>
        <v>0</v>
      </c>
      <c r="P105" s="55">
        <f t="shared" si="57"/>
        <v>0</v>
      </c>
      <c r="Q105" s="55">
        <f t="shared" si="57"/>
        <v>0</v>
      </c>
      <c r="R105" s="55">
        <f t="shared" si="57"/>
        <v>0</v>
      </c>
      <c r="S105" s="55">
        <f t="shared" si="57"/>
        <v>0</v>
      </c>
      <c r="T105" s="55">
        <f t="shared" si="57"/>
        <v>0</v>
      </c>
      <c r="U105" s="55">
        <f t="shared" si="57"/>
        <v>0</v>
      </c>
      <c r="V105" s="55">
        <f t="shared" si="57"/>
        <v>0</v>
      </c>
      <c r="W105" s="55">
        <f t="shared" si="57"/>
        <v>0</v>
      </c>
      <c r="X105" s="55">
        <f t="shared" si="57"/>
        <v>0</v>
      </c>
      <c r="Y105" s="55">
        <f t="shared" si="57"/>
        <v>0</v>
      </c>
      <c r="Z105" s="55">
        <f t="shared" si="57"/>
        <v>0</v>
      </c>
      <c r="AA105" s="55">
        <f t="shared" si="57"/>
        <v>0</v>
      </c>
      <c r="AB105" s="55">
        <f t="shared" si="57"/>
        <v>0</v>
      </c>
      <c r="AC105" s="55">
        <f>SUM(AC106:AC108)</f>
        <v>0</v>
      </c>
      <c r="AD105" s="55" t="s">
        <v>44</v>
      </c>
      <c r="AE105" s="55" t="s">
        <v>44</v>
      </c>
      <c r="AF105" s="55">
        <v>0</v>
      </c>
      <c r="AG105" s="55">
        <v>0</v>
      </c>
      <c r="AH105" s="55" t="s">
        <v>44</v>
      </c>
      <c r="AI105" s="55" t="s">
        <v>44</v>
      </c>
      <c r="AJ105" s="55" t="s">
        <v>44</v>
      </c>
      <c r="AK105" s="55" t="s">
        <v>44</v>
      </c>
      <c r="AL105" s="55">
        <f t="shared" ref="AL105:BA105" si="58">SUM(AL106:AL108)</f>
        <v>0</v>
      </c>
      <c r="AM105" s="55">
        <f t="shared" si="58"/>
        <v>0</v>
      </c>
      <c r="AN105" s="55">
        <f t="shared" si="58"/>
        <v>0</v>
      </c>
      <c r="AO105" s="55">
        <f t="shared" si="58"/>
        <v>0</v>
      </c>
      <c r="AP105" s="55">
        <f t="shared" si="58"/>
        <v>0</v>
      </c>
      <c r="AQ105" s="55">
        <f t="shared" si="58"/>
        <v>0</v>
      </c>
      <c r="AR105" s="55">
        <f t="shared" si="58"/>
        <v>0</v>
      </c>
      <c r="AS105" s="55">
        <f t="shared" si="58"/>
        <v>0</v>
      </c>
      <c r="AT105" s="55">
        <f t="shared" si="58"/>
        <v>0</v>
      </c>
      <c r="AU105" s="55">
        <f>SUM(AU106:AU108)</f>
        <v>0</v>
      </c>
      <c r="AV105" s="55">
        <f t="shared" si="58"/>
        <v>0</v>
      </c>
      <c r="AW105" s="55">
        <f>SUM(AW106:AW108)</f>
        <v>0</v>
      </c>
      <c r="AX105" s="55">
        <f t="shared" si="58"/>
        <v>0</v>
      </c>
      <c r="AY105" s="55">
        <f t="shared" si="58"/>
        <v>0</v>
      </c>
      <c r="AZ105" s="55">
        <f t="shared" si="58"/>
        <v>0</v>
      </c>
      <c r="BA105" s="55">
        <f t="shared" si="58"/>
        <v>0</v>
      </c>
      <c r="BB105" s="45"/>
      <c r="BC105" s="45"/>
    </row>
    <row r="106" spans="1:55" s="46" customFormat="1" ht="15.75" hidden="1">
      <c r="A106" s="38"/>
      <c r="B106" s="68"/>
      <c r="C106" s="38"/>
      <c r="D106" s="39"/>
      <c r="E106" s="55"/>
      <c r="F106" s="39"/>
      <c r="G106" s="55"/>
      <c r="H106" s="39"/>
      <c r="I106" s="55"/>
      <c r="J106" s="39"/>
      <c r="K106" s="55"/>
      <c r="L106" s="61"/>
      <c r="M106" s="61"/>
      <c r="N106" s="39"/>
      <c r="O106" s="39"/>
      <c r="P106" s="39"/>
      <c r="Q106" s="55"/>
      <c r="R106" s="39"/>
      <c r="S106" s="55"/>
      <c r="T106" s="39"/>
      <c r="U106" s="39"/>
      <c r="V106" s="39"/>
      <c r="W106" s="39"/>
      <c r="X106" s="39"/>
      <c r="Y106" s="39"/>
      <c r="Z106" s="39"/>
      <c r="AA106" s="55"/>
      <c r="AB106" s="39"/>
      <c r="AC106" s="39"/>
      <c r="AD106" s="39" t="s">
        <v>44</v>
      </c>
      <c r="AE106" s="55" t="s">
        <v>44</v>
      </c>
      <c r="AF106" s="39">
        <v>0</v>
      </c>
      <c r="AG106" s="55">
        <v>0</v>
      </c>
      <c r="AH106" s="39" t="s">
        <v>44</v>
      </c>
      <c r="AI106" s="55" t="s">
        <v>44</v>
      </c>
      <c r="AJ106" s="39" t="s">
        <v>44</v>
      </c>
      <c r="AK106" s="55" t="s">
        <v>44</v>
      </c>
      <c r="AL106" s="39"/>
      <c r="AM106" s="55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55"/>
      <c r="AZ106" s="39"/>
      <c r="BA106" s="39"/>
      <c r="BB106" s="45"/>
      <c r="BC106" s="45"/>
    </row>
    <row r="107" spans="1:55" s="46" customFormat="1" ht="15.75" hidden="1">
      <c r="A107" s="38"/>
      <c r="B107" s="68"/>
      <c r="C107" s="38"/>
      <c r="D107" s="39"/>
      <c r="E107" s="55"/>
      <c r="F107" s="39"/>
      <c r="G107" s="55"/>
      <c r="H107" s="39"/>
      <c r="I107" s="55"/>
      <c r="J107" s="39"/>
      <c r="K107" s="55"/>
      <c r="L107" s="61"/>
      <c r="M107" s="61"/>
      <c r="N107" s="39"/>
      <c r="O107" s="39"/>
      <c r="P107" s="39"/>
      <c r="Q107" s="55"/>
      <c r="R107" s="39"/>
      <c r="S107" s="55"/>
      <c r="T107" s="39"/>
      <c r="U107" s="39"/>
      <c r="V107" s="39"/>
      <c r="W107" s="39"/>
      <c r="X107" s="39"/>
      <c r="Y107" s="39"/>
      <c r="Z107" s="39"/>
      <c r="AA107" s="55"/>
      <c r="AB107" s="39"/>
      <c r="AC107" s="39"/>
      <c r="AD107" s="39" t="s">
        <v>44</v>
      </c>
      <c r="AE107" s="55" t="s">
        <v>44</v>
      </c>
      <c r="AF107" s="39">
        <v>0</v>
      </c>
      <c r="AG107" s="55">
        <v>0</v>
      </c>
      <c r="AH107" s="39" t="s">
        <v>44</v>
      </c>
      <c r="AI107" s="55" t="s">
        <v>44</v>
      </c>
      <c r="AJ107" s="39" t="s">
        <v>44</v>
      </c>
      <c r="AK107" s="55" t="s">
        <v>44</v>
      </c>
      <c r="AL107" s="39"/>
      <c r="AM107" s="55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55"/>
      <c r="AZ107" s="39"/>
      <c r="BA107" s="39"/>
      <c r="BB107" s="45"/>
      <c r="BC107" s="45"/>
    </row>
    <row r="108" spans="1:55" s="46" customFormat="1" ht="15.75" hidden="1">
      <c r="A108" s="38"/>
      <c r="B108" s="39"/>
      <c r="C108" s="38"/>
      <c r="D108" s="39"/>
      <c r="E108" s="55"/>
      <c r="F108" s="39"/>
      <c r="G108" s="55"/>
      <c r="H108" s="39"/>
      <c r="I108" s="55"/>
      <c r="J108" s="39"/>
      <c r="K108" s="55"/>
      <c r="L108" s="61"/>
      <c r="M108" s="61"/>
      <c r="N108" s="39"/>
      <c r="O108" s="39"/>
      <c r="P108" s="39"/>
      <c r="Q108" s="55"/>
      <c r="R108" s="39"/>
      <c r="S108" s="55"/>
      <c r="T108" s="39"/>
      <c r="U108" s="39"/>
      <c r="V108" s="39"/>
      <c r="W108" s="39"/>
      <c r="X108" s="39"/>
      <c r="Y108" s="39"/>
      <c r="Z108" s="39"/>
      <c r="AA108" s="55"/>
      <c r="AB108" s="39"/>
      <c r="AC108" s="39"/>
      <c r="AD108" s="39" t="s">
        <v>44</v>
      </c>
      <c r="AE108" s="55" t="s">
        <v>44</v>
      </c>
      <c r="AF108" s="39">
        <v>0</v>
      </c>
      <c r="AG108" s="55">
        <v>0</v>
      </c>
      <c r="AH108" s="39" t="s">
        <v>44</v>
      </c>
      <c r="AI108" s="55" t="s">
        <v>44</v>
      </c>
      <c r="AJ108" s="39" t="s">
        <v>44</v>
      </c>
      <c r="AK108" s="55" t="s">
        <v>44</v>
      </c>
      <c r="AL108" s="39"/>
      <c r="AM108" s="55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55"/>
      <c r="AZ108" s="39"/>
      <c r="BA108" s="39"/>
      <c r="BB108" s="45"/>
      <c r="BC108" s="45"/>
    </row>
    <row r="109" spans="1:55" s="46" customFormat="1" ht="47.25">
      <c r="A109" s="38" t="s">
        <v>147</v>
      </c>
      <c r="B109" s="39" t="s">
        <v>148</v>
      </c>
      <c r="C109" s="38" t="s">
        <v>44</v>
      </c>
      <c r="D109" s="39">
        <f t="shared" ref="D109:AB109" si="59">SUM(D110:D112)</f>
        <v>0</v>
      </c>
      <c r="E109" s="39">
        <f t="shared" si="59"/>
        <v>0</v>
      </c>
      <c r="F109" s="39">
        <f>SUM(F110:F112)</f>
        <v>0</v>
      </c>
      <c r="G109" s="39"/>
      <c r="H109" s="39">
        <f t="shared" si="59"/>
        <v>0</v>
      </c>
      <c r="I109" s="39">
        <f t="shared" si="59"/>
        <v>0</v>
      </c>
      <c r="J109" s="39">
        <f t="shared" si="59"/>
        <v>0</v>
      </c>
      <c r="K109" s="39">
        <f t="shared" si="59"/>
        <v>0</v>
      </c>
      <c r="L109" s="61">
        <f t="shared" si="59"/>
        <v>0</v>
      </c>
      <c r="M109" s="61">
        <f>SUM(M110:M112)</f>
        <v>0</v>
      </c>
      <c r="N109" s="39">
        <f t="shared" si="59"/>
        <v>0</v>
      </c>
      <c r="O109" s="39">
        <f>SUM(O110:O112)</f>
        <v>0</v>
      </c>
      <c r="P109" s="39">
        <f t="shared" si="59"/>
        <v>0</v>
      </c>
      <c r="Q109" s="39">
        <f t="shared" si="59"/>
        <v>0</v>
      </c>
      <c r="R109" s="39">
        <f t="shared" si="59"/>
        <v>0</v>
      </c>
      <c r="S109" s="39">
        <f t="shared" si="59"/>
        <v>0</v>
      </c>
      <c r="T109" s="39">
        <f t="shared" si="59"/>
        <v>0</v>
      </c>
      <c r="U109" s="39">
        <f t="shared" si="59"/>
        <v>0</v>
      </c>
      <c r="V109" s="39">
        <f t="shared" si="59"/>
        <v>0</v>
      </c>
      <c r="W109" s="39">
        <f t="shared" si="59"/>
        <v>0</v>
      </c>
      <c r="X109" s="39">
        <f t="shared" si="59"/>
        <v>0</v>
      </c>
      <c r="Y109" s="39">
        <f t="shared" si="59"/>
        <v>0</v>
      </c>
      <c r="Z109" s="39">
        <f t="shared" si="59"/>
        <v>0</v>
      </c>
      <c r="AA109" s="39">
        <f t="shared" si="59"/>
        <v>0</v>
      </c>
      <c r="AB109" s="39">
        <f t="shared" si="59"/>
        <v>0</v>
      </c>
      <c r="AC109" s="39">
        <f>SUM(AC110:AC112)</f>
        <v>0</v>
      </c>
      <c r="AD109" s="39" t="s">
        <v>44</v>
      </c>
      <c r="AE109" s="39" t="s">
        <v>44</v>
      </c>
      <c r="AF109" s="39">
        <v>0</v>
      </c>
      <c r="AG109" s="39">
        <v>0</v>
      </c>
      <c r="AH109" s="39" t="s">
        <v>44</v>
      </c>
      <c r="AI109" s="39" t="s">
        <v>44</v>
      </c>
      <c r="AJ109" s="39" t="s">
        <v>44</v>
      </c>
      <c r="AK109" s="39" t="s">
        <v>44</v>
      </c>
      <c r="AL109" s="39">
        <f t="shared" ref="AL109:BA109" si="60">SUM(AL110:AL112)</f>
        <v>0</v>
      </c>
      <c r="AM109" s="39">
        <f t="shared" si="60"/>
        <v>0</v>
      </c>
      <c r="AN109" s="39">
        <f t="shared" si="60"/>
        <v>0</v>
      </c>
      <c r="AO109" s="39">
        <f t="shared" si="60"/>
        <v>0</v>
      </c>
      <c r="AP109" s="39">
        <f t="shared" si="60"/>
        <v>0</v>
      </c>
      <c r="AQ109" s="39">
        <f t="shared" si="60"/>
        <v>0</v>
      </c>
      <c r="AR109" s="39">
        <f t="shared" si="60"/>
        <v>0</v>
      </c>
      <c r="AS109" s="39">
        <f t="shared" si="60"/>
        <v>0</v>
      </c>
      <c r="AT109" s="39">
        <f t="shared" si="60"/>
        <v>0</v>
      </c>
      <c r="AU109" s="39">
        <f>SUM(AU110:AU112)</f>
        <v>0</v>
      </c>
      <c r="AV109" s="39">
        <f t="shared" si="60"/>
        <v>0</v>
      </c>
      <c r="AW109" s="39">
        <f>SUM(AW110:AW112)</f>
        <v>0</v>
      </c>
      <c r="AX109" s="39">
        <f t="shared" si="60"/>
        <v>0</v>
      </c>
      <c r="AY109" s="39">
        <f t="shared" si="60"/>
        <v>0</v>
      </c>
      <c r="AZ109" s="39">
        <f t="shared" si="60"/>
        <v>0</v>
      </c>
      <c r="BA109" s="39">
        <f t="shared" si="60"/>
        <v>0</v>
      </c>
      <c r="BB109" s="45"/>
      <c r="BC109" s="45"/>
    </row>
    <row r="110" spans="1:55" s="46" customFormat="1" ht="15.75" hidden="1">
      <c r="A110" s="38"/>
      <c r="B110" s="57"/>
      <c r="C110" s="38"/>
      <c r="D110" s="55"/>
      <c r="E110" s="55"/>
      <c r="F110" s="55"/>
      <c r="G110" s="55"/>
      <c r="H110" s="55"/>
      <c r="I110" s="55"/>
      <c r="J110" s="55"/>
      <c r="K110" s="55"/>
      <c r="L110" s="56"/>
      <c r="M110" s="56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 t="s">
        <v>44</v>
      </c>
      <c r="AE110" s="55" t="s">
        <v>44</v>
      </c>
      <c r="AF110" s="55">
        <v>0</v>
      </c>
      <c r="AG110" s="55">
        <v>0</v>
      </c>
      <c r="AH110" s="55" t="s">
        <v>44</v>
      </c>
      <c r="AI110" s="55" t="s">
        <v>44</v>
      </c>
      <c r="AJ110" s="55" t="s">
        <v>44</v>
      </c>
      <c r="AK110" s="55" t="s">
        <v>44</v>
      </c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45"/>
      <c r="BC110" s="45"/>
    </row>
    <row r="111" spans="1:55" s="46" customFormat="1" ht="15.75" hidden="1">
      <c r="A111" s="38"/>
      <c r="B111" s="57"/>
      <c r="C111" s="38"/>
      <c r="D111" s="59"/>
      <c r="E111" s="59"/>
      <c r="F111" s="59"/>
      <c r="G111" s="59"/>
      <c r="H111" s="59"/>
      <c r="I111" s="59"/>
      <c r="J111" s="59"/>
      <c r="K111" s="59"/>
      <c r="L111" s="60"/>
      <c r="M111" s="60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 t="s">
        <v>44</v>
      </c>
      <c r="AE111" s="59" t="s">
        <v>44</v>
      </c>
      <c r="AF111" s="59">
        <v>0</v>
      </c>
      <c r="AG111" s="59">
        <v>0</v>
      </c>
      <c r="AH111" s="59" t="s">
        <v>44</v>
      </c>
      <c r="AI111" s="59" t="s">
        <v>44</v>
      </c>
      <c r="AJ111" s="59" t="s">
        <v>44</v>
      </c>
      <c r="AK111" s="59" t="s">
        <v>44</v>
      </c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45"/>
      <c r="BC111" s="45"/>
    </row>
    <row r="112" spans="1:55" s="46" customFormat="1" ht="15.75" hidden="1">
      <c r="A112" s="38"/>
      <c r="B112" s="39"/>
      <c r="C112" s="38"/>
      <c r="D112" s="59"/>
      <c r="E112" s="59"/>
      <c r="F112" s="59"/>
      <c r="G112" s="59"/>
      <c r="H112" s="59"/>
      <c r="I112" s="59"/>
      <c r="J112" s="59"/>
      <c r="K112" s="59"/>
      <c r="L112" s="60"/>
      <c r="M112" s="60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 t="s">
        <v>44</v>
      </c>
      <c r="AE112" s="59" t="s">
        <v>44</v>
      </c>
      <c r="AF112" s="59">
        <v>0</v>
      </c>
      <c r="AG112" s="59">
        <v>0</v>
      </c>
      <c r="AH112" s="59" t="s">
        <v>44</v>
      </c>
      <c r="AI112" s="59" t="s">
        <v>44</v>
      </c>
      <c r="AJ112" s="59" t="s">
        <v>44</v>
      </c>
      <c r="AK112" s="59" t="s">
        <v>44</v>
      </c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45"/>
      <c r="BC112" s="45"/>
    </row>
    <row r="113" spans="1:55" s="46" customFormat="1" ht="47.25">
      <c r="A113" s="38" t="s">
        <v>149</v>
      </c>
      <c r="B113" s="39" t="s">
        <v>150</v>
      </c>
      <c r="C113" s="38" t="s">
        <v>44</v>
      </c>
      <c r="D113" s="55">
        <f>D114+D123+D127+D131+D135+D139+D143+D147</f>
        <v>0</v>
      </c>
      <c r="E113" s="55">
        <f>E114+E123+E127+E131+E135+E139+E143+E147</f>
        <v>0</v>
      </c>
      <c r="F113" s="55">
        <f>F114+F123+F127+F131+F135+F139+F143+F147</f>
        <v>0</v>
      </c>
      <c r="G113" s="55"/>
      <c r="H113" s="55">
        <f t="shared" ref="H113:AC113" si="61">H114+H123+H127+H131+H135+H139+H143+H147</f>
        <v>0</v>
      </c>
      <c r="I113" s="55">
        <f t="shared" si="61"/>
        <v>0</v>
      </c>
      <c r="J113" s="55">
        <f t="shared" si="61"/>
        <v>0</v>
      </c>
      <c r="K113" s="55">
        <f t="shared" si="61"/>
        <v>0</v>
      </c>
      <c r="L113" s="56">
        <f t="shared" si="61"/>
        <v>0</v>
      </c>
      <c r="M113" s="56">
        <f t="shared" si="61"/>
        <v>0</v>
      </c>
      <c r="N113" s="55">
        <f t="shared" si="61"/>
        <v>0</v>
      </c>
      <c r="O113" s="55">
        <f t="shared" si="61"/>
        <v>0</v>
      </c>
      <c r="P113" s="55">
        <f t="shared" si="61"/>
        <v>0</v>
      </c>
      <c r="Q113" s="55">
        <f t="shared" si="61"/>
        <v>0</v>
      </c>
      <c r="R113" s="55">
        <f t="shared" si="61"/>
        <v>0</v>
      </c>
      <c r="S113" s="55">
        <f t="shared" si="61"/>
        <v>0</v>
      </c>
      <c r="T113" s="55">
        <f t="shared" si="61"/>
        <v>0</v>
      </c>
      <c r="U113" s="55">
        <f t="shared" si="61"/>
        <v>0</v>
      </c>
      <c r="V113" s="55">
        <f t="shared" si="61"/>
        <v>0</v>
      </c>
      <c r="W113" s="55">
        <f t="shared" si="61"/>
        <v>0</v>
      </c>
      <c r="X113" s="55">
        <f t="shared" si="61"/>
        <v>0</v>
      </c>
      <c r="Y113" s="55">
        <f t="shared" si="61"/>
        <v>0</v>
      </c>
      <c r="Z113" s="55">
        <f t="shared" si="61"/>
        <v>0</v>
      </c>
      <c r="AA113" s="55">
        <f t="shared" si="61"/>
        <v>0</v>
      </c>
      <c r="AB113" s="55">
        <f t="shared" si="61"/>
        <v>0</v>
      </c>
      <c r="AC113" s="55">
        <f t="shared" si="61"/>
        <v>0</v>
      </c>
      <c r="AD113" s="55" t="s">
        <v>44</v>
      </c>
      <c r="AE113" s="55" t="s">
        <v>44</v>
      </c>
      <c r="AF113" s="55">
        <v>0</v>
      </c>
      <c r="AG113" s="55">
        <v>0</v>
      </c>
      <c r="AH113" s="55" t="s">
        <v>44</v>
      </c>
      <c r="AI113" s="55" t="s">
        <v>44</v>
      </c>
      <c r="AJ113" s="55" t="s">
        <v>44</v>
      </c>
      <c r="AK113" s="55" t="s">
        <v>44</v>
      </c>
      <c r="AL113" s="55">
        <f t="shared" ref="AL113:BA113" si="62">AL114+AL123+AL127+AL131+AL135+AL139+AL143+AL147</f>
        <v>0</v>
      </c>
      <c r="AM113" s="55">
        <f t="shared" si="62"/>
        <v>0</v>
      </c>
      <c r="AN113" s="55">
        <f t="shared" si="62"/>
        <v>0</v>
      </c>
      <c r="AO113" s="55">
        <f t="shared" si="62"/>
        <v>0</v>
      </c>
      <c r="AP113" s="55">
        <f t="shared" si="62"/>
        <v>0</v>
      </c>
      <c r="AQ113" s="55">
        <f t="shared" si="62"/>
        <v>0</v>
      </c>
      <c r="AR113" s="55">
        <f t="shared" si="62"/>
        <v>0</v>
      </c>
      <c r="AS113" s="55">
        <f t="shared" si="62"/>
        <v>0</v>
      </c>
      <c r="AT113" s="55">
        <f t="shared" si="62"/>
        <v>36.62400659</v>
      </c>
      <c r="AU113" s="55">
        <f t="shared" si="62"/>
        <v>24.1759773</v>
      </c>
      <c r="AV113" s="55">
        <f t="shared" si="62"/>
        <v>0</v>
      </c>
      <c r="AW113" s="55">
        <f t="shared" si="62"/>
        <v>0</v>
      </c>
      <c r="AX113" s="55">
        <f t="shared" si="62"/>
        <v>0</v>
      </c>
      <c r="AY113" s="55">
        <f t="shared" si="62"/>
        <v>0</v>
      </c>
      <c r="AZ113" s="55">
        <f t="shared" si="62"/>
        <v>0</v>
      </c>
      <c r="BA113" s="55">
        <f t="shared" si="62"/>
        <v>0</v>
      </c>
      <c r="BB113" s="45"/>
      <c r="BC113" s="45"/>
    </row>
    <row r="114" spans="1:55" s="46" customFormat="1" ht="47.25">
      <c r="A114" s="38" t="s">
        <v>151</v>
      </c>
      <c r="B114" s="39" t="s">
        <v>152</v>
      </c>
      <c r="C114" s="38" t="s">
        <v>44</v>
      </c>
      <c r="D114" s="55">
        <f t="shared" ref="D114:AC114" si="63">SUM(D115:D122)</f>
        <v>0</v>
      </c>
      <c r="E114" s="55">
        <f t="shared" si="63"/>
        <v>0</v>
      </c>
      <c r="F114" s="55">
        <f t="shared" si="63"/>
        <v>0</v>
      </c>
      <c r="G114" s="55">
        <f t="shared" si="63"/>
        <v>0</v>
      </c>
      <c r="H114" s="55">
        <f t="shared" si="63"/>
        <v>0</v>
      </c>
      <c r="I114" s="55">
        <f t="shared" si="63"/>
        <v>0</v>
      </c>
      <c r="J114" s="55">
        <f t="shared" si="63"/>
        <v>0</v>
      </c>
      <c r="K114" s="55">
        <f t="shared" si="63"/>
        <v>0</v>
      </c>
      <c r="L114" s="56">
        <f t="shared" si="63"/>
        <v>0</v>
      </c>
      <c r="M114" s="56">
        <f t="shared" si="63"/>
        <v>0</v>
      </c>
      <c r="N114" s="55">
        <f t="shared" si="63"/>
        <v>0</v>
      </c>
      <c r="O114" s="55">
        <f t="shared" si="63"/>
        <v>0</v>
      </c>
      <c r="P114" s="55">
        <f t="shared" si="63"/>
        <v>0</v>
      </c>
      <c r="Q114" s="55">
        <f t="shared" si="63"/>
        <v>0</v>
      </c>
      <c r="R114" s="55">
        <f t="shared" si="63"/>
        <v>0</v>
      </c>
      <c r="S114" s="55">
        <f t="shared" si="63"/>
        <v>0</v>
      </c>
      <c r="T114" s="55">
        <f t="shared" si="63"/>
        <v>0</v>
      </c>
      <c r="U114" s="55">
        <f t="shared" si="63"/>
        <v>0</v>
      </c>
      <c r="V114" s="55">
        <f t="shared" si="63"/>
        <v>0</v>
      </c>
      <c r="W114" s="55">
        <f t="shared" si="63"/>
        <v>0</v>
      </c>
      <c r="X114" s="55">
        <f t="shared" si="63"/>
        <v>0</v>
      </c>
      <c r="Y114" s="55">
        <f t="shared" si="63"/>
        <v>0</v>
      </c>
      <c r="Z114" s="55">
        <f t="shared" si="63"/>
        <v>0</v>
      </c>
      <c r="AA114" s="55">
        <f t="shared" si="63"/>
        <v>0</v>
      </c>
      <c r="AB114" s="55">
        <f t="shared" si="63"/>
        <v>0</v>
      </c>
      <c r="AC114" s="55">
        <f t="shared" si="63"/>
        <v>0</v>
      </c>
      <c r="AD114" s="55" t="s">
        <v>44</v>
      </c>
      <c r="AE114" s="55" t="s">
        <v>44</v>
      </c>
      <c r="AF114" s="55">
        <v>0</v>
      </c>
      <c r="AG114" s="55">
        <v>0</v>
      </c>
      <c r="AH114" s="55" t="s">
        <v>44</v>
      </c>
      <c r="AI114" s="55" t="s">
        <v>44</v>
      </c>
      <c r="AJ114" s="55" t="s">
        <v>44</v>
      </c>
      <c r="AK114" s="55" t="s">
        <v>44</v>
      </c>
      <c r="AL114" s="55">
        <f>SUM(AL121:AL122)</f>
        <v>0</v>
      </c>
      <c r="AM114" s="55">
        <f>SUM(AM121:AM122)</f>
        <v>0</v>
      </c>
      <c r="AN114" s="55">
        <f t="shared" ref="AN114:AS114" si="64">SUM(AN115:AN122)</f>
        <v>0</v>
      </c>
      <c r="AO114" s="55">
        <f t="shared" si="64"/>
        <v>0</v>
      </c>
      <c r="AP114" s="55">
        <f t="shared" si="64"/>
        <v>0</v>
      </c>
      <c r="AQ114" s="55">
        <f t="shared" si="64"/>
        <v>0</v>
      </c>
      <c r="AR114" s="55">
        <f t="shared" si="64"/>
        <v>0</v>
      </c>
      <c r="AS114" s="55">
        <f t="shared" si="64"/>
        <v>0</v>
      </c>
      <c r="AT114" s="55">
        <f>SUM(AT115:AT122)</f>
        <v>6.0359400000000001</v>
      </c>
      <c r="AU114" s="55">
        <f t="shared" ref="AU114:BA114" si="65">SUM(AU115:AU122)</f>
        <v>19.801852272000001</v>
      </c>
      <c r="AV114" s="55">
        <f t="shared" si="65"/>
        <v>0</v>
      </c>
      <c r="AW114" s="55">
        <f t="shared" si="65"/>
        <v>0</v>
      </c>
      <c r="AX114" s="55">
        <f t="shared" si="65"/>
        <v>0</v>
      </c>
      <c r="AY114" s="55">
        <f t="shared" si="65"/>
        <v>0</v>
      </c>
      <c r="AZ114" s="55">
        <f t="shared" si="65"/>
        <v>0</v>
      </c>
      <c r="BA114" s="55">
        <f t="shared" si="65"/>
        <v>0</v>
      </c>
      <c r="BB114" s="45"/>
      <c r="BC114" s="45"/>
    </row>
    <row r="115" spans="1:55" s="63" customFormat="1" ht="31.5">
      <c r="A115" s="48" t="s">
        <v>153</v>
      </c>
      <c r="B115" s="62" t="s">
        <v>154</v>
      </c>
      <c r="C115" s="67" t="s">
        <v>155</v>
      </c>
      <c r="D115" s="59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0</v>
      </c>
      <c r="K115" s="59">
        <v>0</v>
      </c>
      <c r="L115" s="60">
        <v>0</v>
      </c>
      <c r="M115" s="60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>
        <v>0</v>
      </c>
      <c r="AD115" s="59" t="s">
        <v>44</v>
      </c>
      <c r="AE115" s="59" t="s">
        <v>44</v>
      </c>
      <c r="AF115" s="59">
        <v>0</v>
      </c>
      <c r="AG115" s="59">
        <v>0</v>
      </c>
      <c r="AH115" s="59" t="s">
        <v>44</v>
      </c>
      <c r="AI115" s="59" t="s">
        <v>44</v>
      </c>
      <c r="AJ115" s="59" t="s">
        <v>44</v>
      </c>
      <c r="AK115" s="59" t="s">
        <v>44</v>
      </c>
      <c r="AL115" s="59">
        <v>0</v>
      </c>
      <c r="AM115" s="59">
        <v>0</v>
      </c>
      <c r="AN115" s="59">
        <v>0</v>
      </c>
      <c r="AO115" s="59">
        <v>0</v>
      </c>
      <c r="AP115" s="59">
        <v>0</v>
      </c>
      <c r="AQ115" s="59">
        <v>0</v>
      </c>
      <c r="AR115" s="59">
        <v>0</v>
      </c>
      <c r="AS115" s="59">
        <v>0</v>
      </c>
      <c r="AT115" s="59">
        <v>1.3799520000000001</v>
      </c>
      <c r="AU115" s="59">
        <v>0</v>
      </c>
      <c r="AV115" s="59">
        <v>0</v>
      </c>
      <c r="AW115" s="59">
        <v>0</v>
      </c>
      <c r="AX115" s="59">
        <v>0</v>
      </c>
      <c r="AY115" s="59">
        <v>0</v>
      </c>
      <c r="AZ115" s="59">
        <v>0</v>
      </c>
      <c r="BA115" s="59">
        <v>0</v>
      </c>
      <c r="BB115" s="53"/>
      <c r="BC115" s="53"/>
    </row>
    <row r="116" spans="1:55" s="63" customFormat="1" ht="31.5">
      <c r="A116" s="48" t="s">
        <v>156</v>
      </c>
      <c r="B116" s="62" t="s">
        <v>157</v>
      </c>
      <c r="C116" s="67" t="s">
        <v>158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0</v>
      </c>
      <c r="K116" s="59">
        <v>0</v>
      </c>
      <c r="L116" s="60">
        <v>0</v>
      </c>
      <c r="M116" s="60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>
        <v>0</v>
      </c>
      <c r="AD116" s="59" t="s">
        <v>44</v>
      </c>
      <c r="AE116" s="59" t="s">
        <v>44</v>
      </c>
      <c r="AF116" s="59">
        <v>0</v>
      </c>
      <c r="AG116" s="59">
        <v>0</v>
      </c>
      <c r="AH116" s="59" t="s">
        <v>44</v>
      </c>
      <c r="AI116" s="59" t="s">
        <v>44</v>
      </c>
      <c r="AJ116" s="59" t="s">
        <v>44</v>
      </c>
      <c r="AK116" s="59" t="s">
        <v>44</v>
      </c>
      <c r="AL116" s="59">
        <v>0</v>
      </c>
      <c r="AM116" s="59">
        <v>0</v>
      </c>
      <c r="AN116" s="59">
        <v>0</v>
      </c>
      <c r="AO116" s="59">
        <v>0</v>
      </c>
      <c r="AP116" s="59">
        <v>0</v>
      </c>
      <c r="AQ116" s="59">
        <v>0</v>
      </c>
      <c r="AR116" s="59">
        <v>0</v>
      </c>
      <c r="AS116" s="59">
        <v>0</v>
      </c>
      <c r="AT116" s="59">
        <v>2.5314239999999999</v>
      </c>
      <c r="AU116" s="59">
        <v>0</v>
      </c>
      <c r="AV116" s="59">
        <v>0</v>
      </c>
      <c r="AW116" s="59">
        <v>0</v>
      </c>
      <c r="AX116" s="59">
        <v>0</v>
      </c>
      <c r="AY116" s="59">
        <v>0</v>
      </c>
      <c r="AZ116" s="59">
        <v>0</v>
      </c>
      <c r="BA116" s="59">
        <v>0</v>
      </c>
      <c r="BB116" s="53"/>
      <c r="BC116" s="53"/>
    </row>
    <row r="117" spans="1:55" s="63" customFormat="1" ht="31.5">
      <c r="A117" s="48" t="s">
        <v>159</v>
      </c>
      <c r="B117" s="62" t="s">
        <v>160</v>
      </c>
      <c r="C117" s="67" t="s">
        <v>161</v>
      </c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59">
        <v>0</v>
      </c>
      <c r="L117" s="60">
        <v>0</v>
      </c>
      <c r="M117" s="60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 t="s">
        <v>44</v>
      </c>
      <c r="AE117" s="59" t="s">
        <v>44</v>
      </c>
      <c r="AF117" s="59">
        <v>0</v>
      </c>
      <c r="AG117" s="59">
        <v>0</v>
      </c>
      <c r="AH117" s="59" t="s">
        <v>44</v>
      </c>
      <c r="AI117" s="59" t="s">
        <v>44</v>
      </c>
      <c r="AJ117" s="59" t="s">
        <v>44</v>
      </c>
      <c r="AK117" s="59" t="s">
        <v>44</v>
      </c>
      <c r="AL117" s="59">
        <v>0</v>
      </c>
      <c r="AM117" s="59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2.1245639999999999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  <c r="AZ117" s="59">
        <v>0</v>
      </c>
      <c r="BA117" s="59">
        <v>0</v>
      </c>
      <c r="BB117" s="53"/>
      <c r="BC117" s="53"/>
    </row>
    <row r="118" spans="1:55" s="64" customFormat="1" ht="47.25">
      <c r="A118" s="48" t="s">
        <v>162</v>
      </c>
      <c r="B118" s="62" t="s">
        <v>163</v>
      </c>
      <c r="C118" s="67" t="s">
        <v>164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60">
        <v>0</v>
      </c>
      <c r="M118" s="60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 t="s">
        <v>44</v>
      </c>
      <c r="AE118" s="59" t="s">
        <v>44</v>
      </c>
      <c r="AF118" s="59">
        <v>0</v>
      </c>
      <c r="AG118" s="59">
        <v>0</v>
      </c>
      <c r="AH118" s="59" t="s">
        <v>44</v>
      </c>
      <c r="AI118" s="59" t="s">
        <v>44</v>
      </c>
      <c r="AJ118" s="59" t="s">
        <v>44</v>
      </c>
      <c r="AK118" s="59" t="s">
        <v>44</v>
      </c>
      <c r="AL118" s="59">
        <v>0</v>
      </c>
      <c r="AM118" s="59">
        <v>0</v>
      </c>
      <c r="AN118" s="59">
        <v>0</v>
      </c>
      <c r="AO118" s="59">
        <v>0</v>
      </c>
      <c r="AP118" s="59">
        <v>0</v>
      </c>
      <c r="AQ118" s="59">
        <v>0</v>
      </c>
      <c r="AR118" s="59">
        <v>0</v>
      </c>
      <c r="AS118" s="59">
        <v>0</v>
      </c>
      <c r="AT118" s="59">
        <v>0</v>
      </c>
      <c r="AU118" s="59">
        <f>6.46286406*1.2</f>
        <v>7.7554368719999998</v>
      </c>
      <c r="AV118" s="59">
        <v>0</v>
      </c>
      <c r="AW118" s="59">
        <v>0</v>
      </c>
      <c r="AX118" s="59">
        <v>0</v>
      </c>
      <c r="AY118" s="59">
        <v>0</v>
      </c>
      <c r="AZ118" s="59">
        <v>0</v>
      </c>
      <c r="BA118" s="59">
        <v>0</v>
      </c>
      <c r="BB118" s="53"/>
      <c r="BC118" s="53"/>
    </row>
    <row r="119" spans="1:55" s="64" customFormat="1" ht="47.25">
      <c r="A119" s="48" t="s">
        <v>165</v>
      </c>
      <c r="B119" s="62" t="s">
        <v>166</v>
      </c>
      <c r="C119" s="67" t="s">
        <v>167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60">
        <v>0</v>
      </c>
      <c r="M119" s="60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 t="s">
        <v>44</v>
      </c>
      <c r="AE119" s="59" t="s">
        <v>44</v>
      </c>
      <c r="AF119" s="59">
        <v>0</v>
      </c>
      <c r="AG119" s="59">
        <v>0</v>
      </c>
      <c r="AH119" s="59" t="s">
        <v>44</v>
      </c>
      <c r="AI119" s="59" t="s">
        <v>44</v>
      </c>
      <c r="AJ119" s="59" t="s">
        <v>44</v>
      </c>
      <c r="AK119" s="59" t="s">
        <v>44</v>
      </c>
      <c r="AL119" s="59">
        <v>0</v>
      </c>
      <c r="AM119" s="59">
        <v>0</v>
      </c>
      <c r="AN119" s="59">
        <v>0</v>
      </c>
      <c r="AO119" s="59">
        <v>0</v>
      </c>
      <c r="AP119" s="59">
        <v>0</v>
      </c>
      <c r="AQ119" s="59">
        <v>0</v>
      </c>
      <c r="AR119" s="59">
        <v>0</v>
      </c>
      <c r="AS119" s="59">
        <v>0</v>
      </c>
      <c r="AT119" s="59">
        <v>0</v>
      </c>
      <c r="AU119" s="59">
        <f>5.28530838*1.2</f>
        <v>6.342370056</v>
      </c>
      <c r="AV119" s="59">
        <v>0</v>
      </c>
      <c r="AW119" s="59">
        <v>0</v>
      </c>
      <c r="AX119" s="59">
        <v>0</v>
      </c>
      <c r="AY119" s="59">
        <v>0</v>
      </c>
      <c r="AZ119" s="59">
        <v>0</v>
      </c>
      <c r="BA119" s="59">
        <v>0</v>
      </c>
      <c r="BB119" s="53"/>
      <c r="BC119" s="53"/>
    </row>
    <row r="120" spans="1:55" s="64" customFormat="1" ht="47.25">
      <c r="A120" s="48" t="s">
        <v>168</v>
      </c>
      <c r="B120" s="62" t="s">
        <v>169</v>
      </c>
      <c r="C120" s="67" t="s">
        <v>170</v>
      </c>
      <c r="D120" s="59">
        <v>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60">
        <v>0</v>
      </c>
      <c r="M120" s="60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 t="s">
        <v>44</v>
      </c>
      <c r="AE120" s="59" t="s">
        <v>44</v>
      </c>
      <c r="AF120" s="59">
        <v>0</v>
      </c>
      <c r="AG120" s="59">
        <v>0</v>
      </c>
      <c r="AH120" s="59" t="s">
        <v>44</v>
      </c>
      <c r="AI120" s="59" t="s">
        <v>44</v>
      </c>
      <c r="AJ120" s="59" t="s">
        <v>44</v>
      </c>
      <c r="AK120" s="59" t="s">
        <v>44</v>
      </c>
      <c r="AL120" s="59">
        <v>0</v>
      </c>
      <c r="AM120" s="59">
        <v>0</v>
      </c>
      <c r="AN120" s="59">
        <v>0</v>
      </c>
      <c r="AO120" s="59">
        <v>0</v>
      </c>
      <c r="AP120" s="59">
        <v>0</v>
      </c>
      <c r="AQ120" s="59">
        <v>0</v>
      </c>
      <c r="AR120" s="59">
        <v>0</v>
      </c>
      <c r="AS120" s="59">
        <v>0</v>
      </c>
      <c r="AT120" s="59">
        <v>0</v>
      </c>
      <c r="AU120" s="59">
        <f>4.75337112*1.2</f>
        <v>5.7040453439999999</v>
      </c>
      <c r="AV120" s="59">
        <v>0</v>
      </c>
      <c r="AW120" s="59">
        <v>0</v>
      </c>
      <c r="AX120" s="59">
        <v>0</v>
      </c>
      <c r="AY120" s="59">
        <v>0</v>
      </c>
      <c r="AZ120" s="59">
        <v>0</v>
      </c>
      <c r="BA120" s="59">
        <v>0</v>
      </c>
      <c r="BB120" s="53"/>
      <c r="BC120" s="53"/>
    </row>
    <row r="121" spans="1:55" s="54" customFormat="1" ht="15.75" hidden="1">
      <c r="A121" s="48"/>
      <c r="B121" s="62"/>
      <c r="C121" s="48"/>
      <c r="D121" s="69"/>
      <c r="E121" s="59"/>
      <c r="F121" s="69"/>
      <c r="G121" s="59"/>
      <c r="H121" s="69"/>
      <c r="I121" s="59"/>
      <c r="J121" s="69"/>
      <c r="K121" s="59"/>
      <c r="L121" s="70"/>
      <c r="M121" s="70"/>
      <c r="N121" s="69"/>
      <c r="O121" s="69"/>
      <c r="P121" s="69"/>
      <c r="Q121" s="59"/>
      <c r="R121" s="69"/>
      <c r="S121" s="59"/>
      <c r="T121" s="69"/>
      <c r="U121" s="69"/>
      <c r="V121" s="69"/>
      <c r="W121" s="69"/>
      <c r="X121" s="69"/>
      <c r="Y121" s="69"/>
      <c r="Z121" s="69"/>
      <c r="AA121" s="59"/>
      <c r="AB121" s="69"/>
      <c r="AC121" s="69"/>
      <c r="AD121" s="69" t="s">
        <v>44</v>
      </c>
      <c r="AE121" s="59" t="s">
        <v>44</v>
      </c>
      <c r="AF121" s="69">
        <v>0</v>
      </c>
      <c r="AG121" s="59">
        <v>0</v>
      </c>
      <c r="AH121" s="69" t="s">
        <v>44</v>
      </c>
      <c r="AI121" s="59" t="s">
        <v>44</v>
      </c>
      <c r="AJ121" s="69" t="s">
        <v>44</v>
      </c>
      <c r="AK121" s="59" t="s">
        <v>44</v>
      </c>
      <c r="AL121" s="69"/>
      <c r="AM121" s="5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59"/>
      <c r="AZ121" s="69"/>
      <c r="BA121" s="69"/>
      <c r="BB121" s="53"/>
      <c r="BC121" s="53"/>
    </row>
    <row r="122" spans="1:55" s="54" customFormat="1" ht="15.75" hidden="1">
      <c r="A122" s="48"/>
      <c r="B122" s="69"/>
      <c r="C122" s="48"/>
      <c r="D122" s="69"/>
      <c r="E122" s="59"/>
      <c r="F122" s="69"/>
      <c r="G122" s="59"/>
      <c r="H122" s="69"/>
      <c r="I122" s="59"/>
      <c r="J122" s="69"/>
      <c r="K122" s="59"/>
      <c r="L122" s="70"/>
      <c r="M122" s="70"/>
      <c r="N122" s="69"/>
      <c r="O122" s="69"/>
      <c r="P122" s="69"/>
      <c r="Q122" s="59"/>
      <c r="R122" s="69"/>
      <c r="S122" s="59"/>
      <c r="T122" s="69"/>
      <c r="U122" s="69"/>
      <c r="V122" s="69"/>
      <c r="W122" s="69"/>
      <c r="X122" s="69"/>
      <c r="Y122" s="69"/>
      <c r="Z122" s="69"/>
      <c r="AA122" s="59"/>
      <c r="AB122" s="69"/>
      <c r="AC122" s="69"/>
      <c r="AD122" s="69" t="s">
        <v>44</v>
      </c>
      <c r="AE122" s="59" t="s">
        <v>44</v>
      </c>
      <c r="AF122" s="69">
        <v>0</v>
      </c>
      <c r="AG122" s="59">
        <v>0</v>
      </c>
      <c r="AH122" s="69" t="s">
        <v>44</v>
      </c>
      <c r="AI122" s="59" t="s">
        <v>44</v>
      </c>
      <c r="AJ122" s="69" t="s">
        <v>44</v>
      </c>
      <c r="AK122" s="59" t="s">
        <v>44</v>
      </c>
      <c r="AL122" s="69"/>
      <c r="AM122" s="5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59"/>
      <c r="AZ122" s="69"/>
      <c r="BA122" s="69"/>
      <c r="BB122" s="53"/>
      <c r="BC122" s="53"/>
    </row>
    <row r="123" spans="1:55" s="46" customFormat="1" ht="47.25">
      <c r="A123" s="38" t="s">
        <v>171</v>
      </c>
      <c r="B123" s="39" t="s">
        <v>172</v>
      </c>
      <c r="C123" s="38" t="s">
        <v>44</v>
      </c>
      <c r="D123" s="39">
        <f t="shared" ref="D123:AB123" si="66">SUM(D124:D126)</f>
        <v>0</v>
      </c>
      <c r="E123" s="55">
        <f t="shared" si="66"/>
        <v>0</v>
      </c>
      <c r="F123" s="39">
        <f>SUM(F124:F126)</f>
        <v>0</v>
      </c>
      <c r="G123" s="55"/>
      <c r="H123" s="39">
        <f t="shared" si="66"/>
        <v>0</v>
      </c>
      <c r="I123" s="55">
        <f t="shared" si="66"/>
        <v>0</v>
      </c>
      <c r="J123" s="39">
        <f t="shared" si="66"/>
        <v>0</v>
      </c>
      <c r="K123" s="55">
        <f t="shared" si="66"/>
        <v>0</v>
      </c>
      <c r="L123" s="61">
        <f t="shared" si="66"/>
        <v>0</v>
      </c>
      <c r="M123" s="61">
        <f>SUM(M124:M126)</f>
        <v>0</v>
      </c>
      <c r="N123" s="39">
        <f t="shared" si="66"/>
        <v>0</v>
      </c>
      <c r="O123" s="39">
        <f>SUM(O124:O126)</f>
        <v>0</v>
      </c>
      <c r="P123" s="39">
        <f t="shared" si="66"/>
        <v>0</v>
      </c>
      <c r="Q123" s="55">
        <f t="shared" si="66"/>
        <v>0</v>
      </c>
      <c r="R123" s="39">
        <f t="shared" si="66"/>
        <v>0</v>
      </c>
      <c r="S123" s="55">
        <f t="shared" si="66"/>
        <v>0</v>
      </c>
      <c r="T123" s="39">
        <f t="shared" si="66"/>
        <v>0</v>
      </c>
      <c r="U123" s="39">
        <f t="shared" si="66"/>
        <v>0</v>
      </c>
      <c r="V123" s="39">
        <f t="shared" si="66"/>
        <v>0</v>
      </c>
      <c r="W123" s="39">
        <f t="shared" si="66"/>
        <v>0</v>
      </c>
      <c r="X123" s="39">
        <f t="shared" si="66"/>
        <v>0</v>
      </c>
      <c r="Y123" s="39">
        <f t="shared" si="66"/>
        <v>0</v>
      </c>
      <c r="Z123" s="39">
        <f t="shared" si="66"/>
        <v>0</v>
      </c>
      <c r="AA123" s="55">
        <f t="shared" si="66"/>
        <v>0</v>
      </c>
      <c r="AB123" s="39">
        <f t="shared" si="66"/>
        <v>0</v>
      </c>
      <c r="AC123" s="39">
        <f>SUM(AC124:AC126)</f>
        <v>0</v>
      </c>
      <c r="AD123" s="39" t="s">
        <v>44</v>
      </c>
      <c r="AE123" s="55" t="s">
        <v>44</v>
      </c>
      <c r="AF123" s="39">
        <v>0</v>
      </c>
      <c r="AG123" s="55">
        <v>0</v>
      </c>
      <c r="AH123" s="39" t="s">
        <v>44</v>
      </c>
      <c r="AI123" s="55" t="s">
        <v>44</v>
      </c>
      <c r="AJ123" s="39" t="s">
        <v>44</v>
      </c>
      <c r="AK123" s="55" t="s">
        <v>44</v>
      </c>
      <c r="AL123" s="39">
        <f t="shared" ref="AL123:BA123" si="67">SUM(AL124:AL126)</f>
        <v>0</v>
      </c>
      <c r="AM123" s="55">
        <f t="shared" si="67"/>
        <v>0</v>
      </c>
      <c r="AN123" s="39">
        <f t="shared" si="67"/>
        <v>0</v>
      </c>
      <c r="AO123" s="39">
        <f t="shared" si="67"/>
        <v>0</v>
      </c>
      <c r="AP123" s="39">
        <f t="shared" si="67"/>
        <v>0</v>
      </c>
      <c r="AQ123" s="39">
        <f t="shared" si="67"/>
        <v>0</v>
      </c>
      <c r="AR123" s="39">
        <f t="shared" si="67"/>
        <v>0</v>
      </c>
      <c r="AS123" s="39">
        <f t="shared" si="67"/>
        <v>0</v>
      </c>
      <c r="AT123" s="39">
        <f t="shared" si="67"/>
        <v>0</v>
      </c>
      <c r="AU123" s="39">
        <f>SUM(AU124:AU126)</f>
        <v>0</v>
      </c>
      <c r="AV123" s="39">
        <f t="shared" si="67"/>
        <v>0</v>
      </c>
      <c r="AW123" s="39">
        <f>SUM(AW124:AW126)</f>
        <v>0</v>
      </c>
      <c r="AX123" s="39">
        <f t="shared" si="67"/>
        <v>0</v>
      </c>
      <c r="AY123" s="55">
        <f t="shared" si="67"/>
        <v>0</v>
      </c>
      <c r="AZ123" s="39">
        <f t="shared" si="67"/>
        <v>0</v>
      </c>
      <c r="BA123" s="39">
        <f t="shared" si="67"/>
        <v>0</v>
      </c>
      <c r="BB123" s="45"/>
      <c r="BC123" s="45"/>
    </row>
    <row r="124" spans="1:55" s="46" customFormat="1" ht="15.75" hidden="1">
      <c r="A124" s="38"/>
      <c r="B124" s="57"/>
      <c r="C124" s="55"/>
      <c r="D124" s="39"/>
      <c r="E124" s="39"/>
      <c r="F124" s="39"/>
      <c r="G124" s="39"/>
      <c r="H124" s="39"/>
      <c r="I124" s="39"/>
      <c r="J124" s="39"/>
      <c r="K124" s="39"/>
      <c r="L124" s="61"/>
      <c r="M124" s="61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 t="s">
        <v>44</v>
      </c>
      <c r="AE124" s="39" t="s">
        <v>44</v>
      </c>
      <c r="AF124" s="39">
        <v>0</v>
      </c>
      <c r="AG124" s="39">
        <v>0</v>
      </c>
      <c r="AH124" s="39" t="s">
        <v>44</v>
      </c>
      <c r="AI124" s="39" t="s">
        <v>44</v>
      </c>
      <c r="AJ124" s="39" t="s">
        <v>44</v>
      </c>
      <c r="AK124" s="39" t="s">
        <v>44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45"/>
      <c r="BC124" s="45"/>
    </row>
    <row r="125" spans="1:55" s="46" customFormat="1" ht="15.75" hidden="1">
      <c r="A125" s="38"/>
      <c r="B125" s="57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6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 t="s">
        <v>44</v>
      </c>
      <c r="AE125" s="55" t="s">
        <v>44</v>
      </c>
      <c r="AF125" s="55">
        <v>0</v>
      </c>
      <c r="AG125" s="55">
        <v>0</v>
      </c>
      <c r="AH125" s="55" t="s">
        <v>44</v>
      </c>
      <c r="AI125" s="55" t="s">
        <v>44</v>
      </c>
      <c r="AJ125" s="55" t="s">
        <v>44</v>
      </c>
      <c r="AK125" s="55" t="s">
        <v>44</v>
      </c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45"/>
      <c r="BC125" s="45"/>
    </row>
    <row r="126" spans="1:55" s="46" customFormat="1" ht="15.75" hidden="1">
      <c r="A126" s="38"/>
      <c r="B126" s="39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6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 t="s">
        <v>44</v>
      </c>
      <c r="AE126" s="55" t="s">
        <v>44</v>
      </c>
      <c r="AF126" s="55">
        <v>0</v>
      </c>
      <c r="AG126" s="55">
        <v>0</v>
      </c>
      <c r="AH126" s="55" t="s">
        <v>44</v>
      </c>
      <c r="AI126" s="55" t="s">
        <v>44</v>
      </c>
      <c r="AJ126" s="55" t="s">
        <v>44</v>
      </c>
      <c r="AK126" s="55" t="s">
        <v>44</v>
      </c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45"/>
      <c r="BC126" s="45"/>
    </row>
    <row r="127" spans="1:55" s="46" customFormat="1" ht="31.5">
      <c r="A127" s="38" t="s">
        <v>173</v>
      </c>
      <c r="B127" s="39" t="s">
        <v>174</v>
      </c>
      <c r="C127" s="38" t="s">
        <v>44</v>
      </c>
      <c r="D127" s="55">
        <f t="shared" ref="D127:AB127" si="68">SUM(D128:D130)</f>
        <v>0</v>
      </c>
      <c r="E127" s="55">
        <f t="shared" si="68"/>
        <v>0</v>
      </c>
      <c r="F127" s="55">
        <f>SUM(F128:F130)</f>
        <v>0</v>
      </c>
      <c r="G127" s="55"/>
      <c r="H127" s="55">
        <f t="shared" si="68"/>
        <v>0</v>
      </c>
      <c r="I127" s="55">
        <f t="shared" si="68"/>
        <v>0</v>
      </c>
      <c r="J127" s="55">
        <f t="shared" si="68"/>
        <v>0</v>
      </c>
      <c r="K127" s="55">
        <f t="shared" si="68"/>
        <v>0</v>
      </c>
      <c r="L127" s="56">
        <f t="shared" si="68"/>
        <v>0</v>
      </c>
      <c r="M127" s="56">
        <f>SUM(M128:M130)</f>
        <v>0</v>
      </c>
      <c r="N127" s="55">
        <f t="shared" si="68"/>
        <v>0</v>
      </c>
      <c r="O127" s="55">
        <f>SUM(O128:O130)</f>
        <v>0</v>
      </c>
      <c r="P127" s="55">
        <f t="shared" si="68"/>
        <v>0</v>
      </c>
      <c r="Q127" s="55">
        <f t="shared" si="68"/>
        <v>0</v>
      </c>
      <c r="R127" s="55">
        <f t="shared" si="68"/>
        <v>0</v>
      </c>
      <c r="S127" s="55">
        <f t="shared" si="68"/>
        <v>0</v>
      </c>
      <c r="T127" s="55">
        <f t="shared" si="68"/>
        <v>0</v>
      </c>
      <c r="U127" s="55">
        <f t="shared" si="68"/>
        <v>0</v>
      </c>
      <c r="V127" s="55">
        <f t="shared" si="68"/>
        <v>0</v>
      </c>
      <c r="W127" s="55">
        <f t="shared" si="68"/>
        <v>0</v>
      </c>
      <c r="X127" s="55">
        <f t="shared" si="68"/>
        <v>0</v>
      </c>
      <c r="Y127" s="55">
        <f t="shared" si="68"/>
        <v>0</v>
      </c>
      <c r="Z127" s="55">
        <f t="shared" si="68"/>
        <v>0</v>
      </c>
      <c r="AA127" s="55">
        <f t="shared" si="68"/>
        <v>0</v>
      </c>
      <c r="AB127" s="55">
        <f t="shared" si="68"/>
        <v>0</v>
      </c>
      <c r="AC127" s="55">
        <f>SUM(AC128:AC130)</f>
        <v>0</v>
      </c>
      <c r="AD127" s="55" t="s">
        <v>44</v>
      </c>
      <c r="AE127" s="55" t="s">
        <v>44</v>
      </c>
      <c r="AF127" s="55">
        <v>0</v>
      </c>
      <c r="AG127" s="55">
        <v>0</v>
      </c>
      <c r="AH127" s="55" t="s">
        <v>44</v>
      </c>
      <c r="AI127" s="55" t="s">
        <v>44</v>
      </c>
      <c r="AJ127" s="55" t="s">
        <v>44</v>
      </c>
      <c r="AK127" s="55" t="s">
        <v>44</v>
      </c>
      <c r="AL127" s="55">
        <f t="shared" ref="AL127:BA127" si="69">SUM(AL128:AL130)</f>
        <v>0</v>
      </c>
      <c r="AM127" s="55">
        <f t="shared" si="69"/>
        <v>0</v>
      </c>
      <c r="AN127" s="55">
        <f t="shared" si="69"/>
        <v>0</v>
      </c>
      <c r="AO127" s="55">
        <f t="shared" si="69"/>
        <v>0</v>
      </c>
      <c r="AP127" s="55">
        <f t="shared" si="69"/>
        <v>0</v>
      </c>
      <c r="AQ127" s="55">
        <f t="shared" si="69"/>
        <v>0</v>
      </c>
      <c r="AR127" s="55">
        <f t="shared" si="69"/>
        <v>0</v>
      </c>
      <c r="AS127" s="55">
        <f t="shared" si="69"/>
        <v>0</v>
      </c>
      <c r="AT127" s="55">
        <f t="shared" si="69"/>
        <v>0</v>
      </c>
      <c r="AU127" s="55">
        <f>SUM(AU128:AU130)</f>
        <v>0</v>
      </c>
      <c r="AV127" s="55">
        <f t="shared" si="69"/>
        <v>0</v>
      </c>
      <c r="AW127" s="55">
        <f>SUM(AW128:AW130)</f>
        <v>0</v>
      </c>
      <c r="AX127" s="55">
        <f t="shared" si="69"/>
        <v>0</v>
      </c>
      <c r="AY127" s="55">
        <f t="shared" si="69"/>
        <v>0</v>
      </c>
      <c r="AZ127" s="55">
        <f t="shared" si="69"/>
        <v>0</v>
      </c>
      <c r="BA127" s="55">
        <f t="shared" si="69"/>
        <v>0</v>
      </c>
      <c r="BB127" s="45"/>
      <c r="BC127" s="45"/>
    </row>
    <row r="128" spans="1:55" s="46" customFormat="1" ht="15.75" hidden="1">
      <c r="A128" s="38"/>
      <c r="B128" s="57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6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 t="s">
        <v>44</v>
      </c>
      <c r="AE128" s="55" t="s">
        <v>44</v>
      </c>
      <c r="AF128" s="55">
        <v>0</v>
      </c>
      <c r="AG128" s="55">
        <v>0</v>
      </c>
      <c r="AH128" s="55" t="s">
        <v>44</v>
      </c>
      <c r="AI128" s="55" t="s">
        <v>44</v>
      </c>
      <c r="AJ128" s="55" t="s">
        <v>44</v>
      </c>
      <c r="AK128" s="55" t="s">
        <v>44</v>
      </c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45"/>
      <c r="BC128" s="45"/>
    </row>
    <row r="129" spans="1:55" s="46" customFormat="1" ht="15.75" hidden="1">
      <c r="A129" s="38"/>
      <c r="B129" s="57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6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 t="s">
        <v>44</v>
      </c>
      <c r="AE129" s="55" t="s">
        <v>44</v>
      </c>
      <c r="AF129" s="55">
        <v>0</v>
      </c>
      <c r="AG129" s="55">
        <v>0</v>
      </c>
      <c r="AH129" s="55" t="s">
        <v>44</v>
      </c>
      <c r="AI129" s="55" t="s">
        <v>44</v>
      </c>
      <c r="AJ129" s="55" t="s">
        <v>44</v>
      </c>
      <c r="AK129" s="55" t="s">
        <v>44</v>
      </c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45"/>
      <c r="BC129" s="45"/>
    </row>
    <row r="130" spans="1:55" s="46" customFormat="1" ht="15.75" hidden="1">
      <c r="A130" s="38"/>
      <c r="B130" s="39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6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 t="s">
        <v>44</v>
      </c>
      <c r="AE130" s="55" t="s">
        <v>44</v>
      </c>
      <c r="AF130" s="55">
        <v>0</v>
      </c>
      <c r="AG130" s="55">
        <v>0</v>
      </c>
      <c r="AH130" s="55" t="s">
        <v>44</v>
      </c>
      <c r="AI130" s="55" t="s">
        <v>44</v>
      </c>
      <c r="AJ130" s="55" t="s">
        <v>44</v>
      </c>
      <c r="AK130" s="55" t="s">
        <v>44</v>
      </c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45"/>
      <c r="BC130" s="45"/>
    </row>
    <row r="131" spans="1:55" s="46" customFormat="1" ht="47.25">
      <c r="A131" s="38" t="s">
        <v>175</v>
      </c>
      <c r="B131" s="39" t="s">
        <v>176</v>
      </c>
      <c r="C131" s="38" t="s">
        <v>44</v>
      </c>
      <c r="D131" s="39">
        <f t="shared" ref="D131:AB131" si="70">SUM(D132:D134)</f>
        <v>0</v>
      </c>
      <c r="E131" s="55">
        <f t="shared" si="70"/>
        <v>0</v>
      </c>
      <c r="F131" s="39">
        <f>SUM(F132:F134)</f>
        <v>0</v>
      </c>
      <c r="G131" s="55"/>
      <c r="H131" s="39">
        <f t="shared" si="70"/>
        <v>0</v>
      </c>
      <c r="I131" s="55">
        <f t="shared" si="70"/>
        <v>0</v>
      </c>
      <c r="J131" s="39">
        <f t="shared" si="70"/>
        <v>0</v>
      </c>
      <c r="K131" s="55">
        <f t="shared" si="70"/>
        <v>0</v>
      </c>
      <c r="L131" s="61">
        <f t="shared" si="70"/>
        <v>0</v>
      </c>
      <c r="M131" s="61">
        <f>SUM(M132:M134)</f>
        <v>0</v>
      </c>
      <c r="N131" s="39">
        <f t="shared" si="70"/>
        <v>0</v>
      </c>
      <c r="O131" s="39">
        <f>SUM(O132:O134)</f>
        <v>0</v>
      </c>
      <c r="P131" s="39">
        <f t="shared" si="70"/>
        <v>0</v>
      </c>
      <c r="Q131" s="55">
        <f t="shared" si="70"/>
        <v>0</v>
      </c>
      <c r="R131" s="39">
        <f t="shared" si="70"/>
        <v>0</v>
      </c>
      <c r="S131" s="55">
        <f t="shared" si="70"/>
        <v>0</v>
      </c>
      <c r="T131" s="39">
        <f t="shared" si="70"/>
        <v>0</v>
      </c>
      <c r="U131" s="39">
        <f t="shared" si="70"/>
        <v>0</v>
      </c>
      <c r="V131" s="39">
        <f t="shared" si="70"/>
        <v>0</v>
      </c>
      <c r="W131" s="39">
        <f t="shared" si="70"/>
        <v>0</v>
      </c>
      <c r="X131" s="39">
        <f t="shared" si="70"/>
        <v>0</v>
      </c>
      <c r="Y131" s="39">
        <f t="shared" si="70"/>
        <v>0</v>
      </c>
      <c r="Z131" s="39">
        <f t="shared" si="70"/>
        <v>0</v>
      </c>
      <c r="AA131" s="55">
        <f t="shared" si="70"/>
        <v>0</v>
      </c>
      <c r="AB131" s="39">
        <f t="shared" si="70"/>
        <v>0</v>
      </c>
      <c r="AC131" s="39">
        <f>SUM(AC132:AC134)</f>
        <v>0</v>
      </c>
      <c r="AD131" s="39" t="s">
        <v>44</v>
      </c>
      <c r="AE131" s="55" t="s">
        <v>44</v>
      </c>
      <c r="AF131" s="39">
        <v>0</v>
      </c>
      <c r="AG131" s="55">
        <v>0</v>
      </c>
      <c r="AH131" s="39" t="s">
        <v>44</v>
      </c>
      <c r="AI131" s="55" t="s">
        <v>44</v>
      </c>
      <c r="AJ131" s="39" t="s">
        <v>44</v>
      </c>
      <c r="AK131" s="55" t="s">
        <v>44</v>
      </c>
      <c r="AL131" s="39">
        <f t="shared" ref="AL131:BA131" si="71">SUM(AL132:AL134)</f>
        <v>0</v>
      </c>
      <c r="AM131" s="55">
        <f t="shared" si="71"/>
        <v>0</v>
      </c>
      <c r="AN131" s="39">
        <f t="shared" si="71"/>
        <v>0</v>
      </c>
      <c r="AO131" s="39">
        <f t="shared" si="71"/>
        <v>0</v>
      </c>
      <c r="AP131" s="39">
        <f t="shared" si="71"/>
        <v>0</v>
      </c>
      <c r="AQ131" s="39">
        <f t="shared" si="71"/>
        <v>0</v>
      </c>
      <c r="AR131" s="39">
        <f t="shared" si="71"/>
        <v>0</v>
      </c>
      <c r="AS131" s="39">
        <f t="shared" si="71"/>
        <v>0</v>
      </c>
      <c r="AT131" s="39">
        <f t="shared" si="71"/>
        <v>0</v>
      </c>
      <c r="AU131" s="39">
        <f>SUM(AU132:AU134)</f>
        <v>0</v>
      </c>
      <c r="AV131" s="39">
        <f t="shared" si="71"/>
        <v>0</v>
      </c>
      <c r="AW131" s="39">
        <f>SUM(AW132:AW134)</f>
        <v>0</v>
      </c>
      <c r="AX131" s="39">
        <f t="shared" si="71"/>
        <v>0</v>
      </c>
      <c r="AY131" s="55">
        <f t="shared" si="71"/>
        <v>0</v>
      </c>
      <c r="AZ131" s="39">
        <f t="shared" si="71"/>
        <v>0</v>
      </c>
      <c r="BA131" s="39">
        <f t="shared" si="71"/>
        <v>0</v>
      </c>
      <c r="BB131" s="45"/>
      <c r="BC131" s="45"/>
    </row>
    <row r="132" spans="1:55" s="46" customFormat="1" ht="15.75" hidden="1">
      <c r="A132" s="38"/>
      <c r="B132" s="57"/>
      <c r="C132" s="55"/>
      <c r="D132" s="39"/>
      <c r="E132" s="39"/>
      <c r="F132" s="39"/>
      <c r="G132" s="39"/>
      <c r="H132" s="39"/>
      <c r="I132" s="39"/>
      <c r="J132" s="39"/>
      <c r="K132" s="39"/>
      <c r="L132" s="61"/>
      <c r="M132" s="61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 t="s">
        <v>44</v>
      </c>
      <c r="AE132" s="39" t="s">
        <v>44</v>
      </c>
      <c r="AF132" s="39">
        <v>0</v>
      </c>
      <c r="AG132" s="39">
        <v>0</v>
      </c>
      <c r="AH132" s="39" t="s">
        <v>44</v>
      </c>
      <c r="AI132" s="39" t="s">
        <v>44</v>
      </c>
      <c r="AJ132" s="39" t="s">
        <v>44</v>
      </c>
      <c r="AK132" s="39" t="s">
        <v>44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45"/>
      <c r="BC132" s="45"/>
    </row>
    <row r="133" spans="1:55" s="46" customFormat="1" ht="15.75" hidden="1">
      <c r="A133" s="38"/>
      <c r="B133" s="57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6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 t="s">
        <v>44</v>
      </c>
      <c r="AE133" s="55" t="s">
        <v>44</v>
      </c>
      <c r="AF133" s="55">
        <v>0</v>
      </c>
      <c r="AG133" s="55">
        <v>0</v>
      </c>
      <c r="AH133" s="55" t="s">
        <v>44</v>
      </c>
      <c r="AI133" s="55" t="s">
        <v>44</v>
      </c>
      <c r="AJ133" s="55" t="s">
        <v>44</v>
      </c>
      <c r="AK133" s="55" t="s">
        <v>44</v>
      </c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45"/>
      <c r="BC133" s="45"/>
    </row>
    <row r="134" spans="1:55" s="46" customFormat="1" ht="15.75" hidden="1">
      <c r="A134" s="38"/>
      <c r="B134" s="39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6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 t="s">
        <v>44</v>
      </c>
      <c r="AE134" s="55" t="s">
        <v>44</v>
      </c>
      <c r="AF134" s="55">
        <v>0</v>
      </c>
      <c r="AG134" s="55">
        <v>0</v>
      </c>
      <c r="AH134" s="55" t="s">
        <v>44</v>
      </c>
      <c r="AI134" s="55" t="s">
        <v>44</v>
      </c>
      <c r="AJ134" s="55" t="s">
        <v>44</v>
      </c>
      <c r="AK134" s="55" t="s">
        <v>44</v>
      </c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45"/>
      <c r="BC134" s="45"/>
    </row>
    <row r="135" spans="1:55" s="46" customFormat="1" ht="63">
      <c r="A135" s="38" t="s">
        <v>177</v>
      </c>
      <c r="B135" s="39" t="s">
        <v>178</v>
      </c>
      <c r="C135" s="38" t="s">
        <v>44</v>
      </c>
      <c r="D135" s="55">
        <f t="shared" ref="D135:AB135" si="72">SUM(D136:D138)</f>
        <v>0</v>
      </c>
      <c r="E135" s="55">
        <f t="shared" si="72"/>
        <v>0</v>
      </c>
      <c r="F135" s="55">
        <f>SUM(F136:F138)</f>
        <v>0</v>
      </c>
      <c r="G135" s="55"/>
      <c r="H135" s="55">
        <f t="shared" si="72"/>
        <v>0</v>
      </c>
      <c r="I135" s="55">
        <f t="shared" si="72"/>
        <v>0</v>
      </c>
      <c r="J135" s="55">
        <f t="shared" si="72"/>
        <v>0</v>
      </c>
      <c r="K135" s="55">
        <f t="shared" si="72"/>
        <v>0</v>
      </c>
      <c r="L135" s="56">
        <f t="shared" si="72"/>
        <v>0</v>
      </c>
      <c r="M135" s="56">
        <f>SUM(M136:M138)</f>
        <v>0</v>
      </c>
      <c r="N135" s="55">
        <f t="shared" si="72"/>
        <v>0</v>
      </c>
      <c r="O135" s="55">
        <f>SUM(O136:O138)</f>
        <v>0</v>
      </c>
      <c r="P135" s="55">
        <f t="shared" si="72"/>
        <v>0</v>
      </c>
      <c r="Q135" s="55">
        <f t="shared" si="72"/>
        <v>0</v>
      </c>
      <c r="R135" s="55">
        <f t="shared" si="72"/>
        <v>0</v>
      </c>
      <c r="S135" s="55">
        <f t="shared" si="72"/>
        <v>0</v>
      </c>
      <c r="T135" s="55">
        <f t="shared" si="72"/>
        <v>0</v>
      </c>
      <c r="U135" s="55">
        <f t="shared" si="72"/>
        <v>0</v>
      </c>
      <c r="V135" s="55">
        <f t="shared" si="72"/>
        <v>0</v>
      </c>
      <c r="W135" s="55">
        <f t="shared" si="72"/>
        <v>0</v>
      </c>
      <c r="X135" s="55">
        <f t="shared" si="72"/>
        <v>0</v>
      </c>
      <c r="Y135" s="55">
        <f t="shared" si="72"/>
        <v>0</v>
      </c>
      <c r="Z135" s="55">
        <f t="shared" si="72"/>
        <v>0</v>
      </c>
      <c r="AA135" s="55">
        <f t="shared" si="72"/>
        <v>0</v>
      </c>
      <c r="AB135" s="55">
        <f t="shared" si="72"/>
        <v>0</v>
      </c>
      <c r="AC135" s="55">
        <f>SUM(AC136:AC138)</f>
        <v>0</v>
      </c>
      <c r="AD135" s="55" t="s">
        <v>44</v>
      </c>
      <c r="AE135" s="55" t="s">
        <v>44</v>
      </c>
      <c r="AF135" s="55">
        <v>0</v>
      </c>
      <c r="AG135" s="55">
        <v>0</v>
      </c>
      <c r="AH135" s="55" t="s">
        <v>44</v>
      </c>
      <c r="AI135" s="55" t="s">
        <v>44</v>
      </c>
      <c r="AJ135" s="55" t="s">
        <v>44</v>
      </c>
      <c r="AK135" s="55" t="s">
        <v>44</v>
      </c>
      <c r="AL135" s="55">
        <f t="shared" ref="AL135:BA135" si="73">SUM(AL136:AL138)</f>
        <v>0</v>
      </c>
      <c r="AM135" s="55">
        <f t="shared" si="73"/>
        <v>0</v>
      </c>
      <c r="AN135" s="55">
        <f t="shared" si="73"/>
        <v>0</v>
      </c>
      <c r="AO135" s="55">
        <f t="shared" si="73"/>
        <v>0</v>
      </c>
      <c r="AP135" s="55">
        <f t="shared" si="73"/>
        <v>0</v>
      </c>
      <c r="AQ135" s="55">
        <f t="shared" si="73"/>
        <v>0</v>
      </c>
      <c r="AR135" s="55">
        <f t="shared" si="73"/>
        <v>0</v>
      </c>
      <c r="AS135" s="55">
        <f t="shared" si="73"/>
        <v>0</v>
      </c>
      <c r="AT135" s="55">
        <f t="shared" si="73"/>
        <v>26.156992559999999</v>
      </c>
      <c r="AU135" s="55">
        <f>SUM(AU136:AU138)</f>
        <v>0</v>
      </c>
      <c r="AV135" s="55">
        <f t="shared" si="73"/>
        <v>0</v>
      </c>
      <c r="AW135" s="55">
        <f>SUM(AW136:AW138)</f>
        <v>0</v>
      </c>
      <c r="AX135" s="55">
        <f t="shared" si="73"/>
        <v>0</v>
      </c>
      <c r="AY135" s="55">
        <f t="shared" si="73"/>
        <v>0</v>
      </c>
      <c r="AZ135" s="55">
        <f t="shared" si="73"/>
        <v>0</v>
      </c>
      <c r="BA135" s="55">
        <f t="shared" si="73"/>
        <v>0</v>
      </c>
      <c r="BB135" s="45"/>
      <c r="BC135" s="45"/>
    </row>
    <row r="136" spans="1:55" s="63" customFormat="1" ht="31.5">
      <c r="A136" s="48" t="s">
        <v>179</v>
      </c>
      <c r="B136" s="62" t="s">
        <v>180</v>
      </c>
      <c r="C136" s="59" t="s">
        <v>181</v>
      </c>
      <c r="D136" s="59">
        <v>0</v>
      </c>
      <c r="E136" s="59">
        <v>0</v>
      </c>
      <c r="F136" s="59">
        <v>0</v>
      </c>
      <c r="G136" s="59">
        <v>0</v>
      </c>
      <c r="H136" s="59">
        <v>0</v>
      </c>
      <c r="I136" s="59">
        <v>0</v>
      </c>
      <c r="J136" s="59">
        <v>0</v>
      </c>
      <c r="K136" s="59">
        <v>0</v>
      </c>
      <c r="L136" s="60">
        <v>0</v>
      </c>
      <c r="M136" s="60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>
        <v>0</v>
      </c>
      <c r="AC136" s="59">
        <v>0</v>
      </c>
      <c r="AD136" s="59" t="s">
        <v>44</v>
      </c>
      <c r="AE136" s="59" t="s">
        <v>44</v>
      </c>
      <c r="AF136" s="59">
        <v>0</v>
      </c>
      <c r="AG136" s="59">
        <v>0</v>
      </c>
      <c r="AH136" s="59" t="s">
        <v>44</v>
      </c>
      <c r="AI136" s="59" t="s">
        <v>44</v>
      </c>
      <c r="AJ136" s="59" t="s">
        <v>44</v>
      </c>
      <c r="AK136" s="59" t="s">
        <v>44</v>
      </c>
      <c r="AL136" s="59">
        <v>0</v>
      </c>
      <c r="AM136" s="59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26.156992559999999</v>
      </c>
      <c r="AU136" s="59">
        <v>0</v>
      </c>
      <c r="AV136" s="59">
        <v>0</v>
      </c>
      <c r="AW136" s="59">
        <v>0</v>
      </c>
      <c r="AX136" s="59">
        <v>0</v>
      </c>
      <c r="AY136" s="59">
        <v>0</v>
      </c>
      <c r="AZ136" s="59">
        <v>0</v>
      </c>
      <c r="BA136" s="59">
        <v>0</v>
      </c>
      <c r="BB136" s="53"/>
      <c r="BC136" s="53"/>
    </row>
    <row r="137" spans="1:55" s="46" customFormat="1" ht="15.75" hidden="1">
      <c r="A137" s="38"/>
      <c r="B137" s="57"/>
      <c r="C137" s="71"/>
      <c r="D137" s="55"/>
      <c r="E137" s="55"/>
      <c r="F137" s="55"/>
      <c r="G137" s="55"/>
      <c r="H137" s="55"/>
      <c r="I137" s="55"/>
      <c r="J137" s="55"/>
      <c r="K137" s="55"/>
      <c r="L137" s="56"/>
      <c r="M137" s="56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 t="s">
        <v>44</v>
      </c>
      <c r="AE137" s="55" t="s">
        <v>44</v>
      </c>
      <c r="AF137" s="55">
        <v>0</v>
      </c>
      <c r="AG137" s="55">
        <v>0</v>
      </c>
      <c r="AH137" s="55" t="s">
        <v>44</v>
      </c>
      <c r="AI137" s="55" t="s">
        <v>44</v>
      </c>
      <c r="AJ137" s="55" t="s">
        <v>44</v>
      </c>
      <c r="AK137" s="55" t="s">
        <v>44</v>
      </c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45"/>
      <c r="BC137" s="45"/>
    </row>
    <row r="138" spans="1:55" s="46" customFormat="1" ht="15.75" hidden="1">
      <c r="A138" s="38"/>
      <c r="B138" s="39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6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45"/>
      <c r="BC138" s="45"/>
    </row>
    <row r="139" spans="1:55" s="46" customFormat="1" ht="63">
      <c r="A139" s="38" t="s">
        <v>182</v>
      </c>
      <c r="B139" s="39" t="s">
        <v>183</v>
      </c>
      <c r="C139" s="38" t="s">
        <v>44</v>
      </c>
      <c r="D139" s="55">
        <f t="shared" ref="D139:AB139" si="74">SUM(D140:D142)</f>
        <v>0</v>
      </c>
      <c r="E139" s="55">
        <f t="shared" si="74"/>
        <v>0</v>
      </c>
      <c r="F139" s="55">
        <f>SUM(F140:F142)</f>
        <v>0</v>
      </c>
      <c r="G139" s="55"/>
      <c r="H139" s="55">
        <f t="shared" si="74"/>
        <v>0</v>
      </c>
      <c r="I139" s="55">
        <f t="shared" si="74"/>
        <v>0</v>
      </c>
      <c r="J139" s="55">
        <f t="shared" si="74"/>
        <v>0</v>
      </c>
      <c r="K139" s="55">
        <f t="shared" si="74"/>
        <v>0</v>
      </c>
      <c r="L139" s="56">
        <f t="shared" si="74"/>
        <v>0</v>
      </c>
      <c r="M139" s="56">
        <f>SUM(M140:M142)</f>
        <v>0</v>
      </c>
      <c r="N139" s="55">
        <f t="shared" si="74"/>
        <v>0</v>
      </c>
      <c r="O139" s="55">
        <f>SUM(O140:O142)</f>
        <v>0</v>
      </c>
      <c r="P139" s="55">
        <f t="shared" si="74"/>
        <v>0</v>
      </c>
      <c r="Q139" s="55">
        <f t="shared" si="74"/>
        <v>0</v>
      </c>
      <c r="R139" s="55">
        <f t="shared" si="74"/>
        <v>0</v>
      </c>
      <c r="S139" s="55">
        <f t="shared" si="74"/>
        <v>0</v>
      </c>
      <c r="T139" s="55">
        <f t="shared" si="74"/>
        <v>0</v>
      </c>
      <c r="U139" s="55">
        <f t="shared" si="74"/>
        <v>0</v>
      </c>
      <c r="V139" s="55">
        <f t="shared" si="74"/>
        <v>0</v>
      </c>
      <c r="W139" s="55">
        <f t="shared" si="74"/>
        <v>0</v>
      </c>
      <c r="X139" s="55">
        <f t="shared" si="74"/>
        <v>0</v>
      </c>
      <c r="Y139" s="55">
        <f t="shared" si="74"/>
        <v>0</v>
      </c>
      <c r="Z139" s="55">
        <f t="shared" si="74"/>
        <v>0</v>
      </c>
      <c r="AA139" s="55">
        <f t="shared" si="74"/>
        <v>0</v>
      </c>
      <c r="AB139" s="55">
        <f t="shared" si="74"/>
        <v>0</v>
      </c>
      <c r="AC139" s="55">
        <f>SUM(AC140:AC142)</f>
        <v>0</v>
      </c>
      <c r="AD139" s="55" t="s">
        <v>44</v>
      </c>
      <c r="AE139" s="55" t="s">
        <v>44</v>
      </c>
      <c r="AF139" s="55">
        <v>0</v>
      </c>
      <c r="AG139" s="55">
        <v>0</v>
      </c>
      <c r="AH139" s="55" t="s">
        <v>44</v>
      </c>
      <c r="AI139" s="55" t="s">
        <v>44</v>
      </c>
      <c r="AJ139" s="55" t="s">
        <v>44</v>
      </c>
      <c r="AK139" s="55" t="s">
        <v>44</v>
      </c>
      <c r="AL139" s="55">
        <f t="shared" ref="AL139:BA139" si="75">SUM(AL140:AL142)</f>
        <v>0</v>
      </c>
      <c r="AM139" s="55">
        <f t="shared" si="75"/>
        <v>0</v>
      </c>
      <c r="AN139" s="55">
        <f t="shared" si="75"/>
        <v>0</v>
      </c>
      <c r="AO139" s="55">
        <f t="shared" si="75"/>
        <v>0</v>
      </c>
      <c r="AP139" s="55">
        <f t="shared" si="75"/>
        <v>0</v>
      </c>
      <c r="AQ139" s="55">
        <f t="shared" si="75"/>
        <v>0</v>
      </c>
      <c r="AR139" s="55">
        <f t="shared" si="75"/>
        <v>0</v>
      </c>
      <c r="AS139" s="55">
        <f t="shared" si="75"/>
        <v>0</v>
      </c>
      <c r="AT139" s="55">
        <f t="shared" si="75"/>
        <v>4.4310740300000004</v>
      </c>
      <c r="AU139" s="55">
        <f>SUM(AU140:AU142)</f>
        <v>4.3741250279999999</v>
      </c>
      <c r="AV139" s="55">
        <f t="shared" si="75"/>
        <v>0</v>
      </c>
      <c r="AW139" s="55">
        <f>SUM(AW140:AW142)</f>
        <v>0</v>
      </c>
      <c r="AX139" s="55">
        <f t="shared" si="75"/>
        <v>0</v>
      </c>
      <c r="AY139" s="55">
        <f t="shared" si="75"/>
        <v>0</v>
      </c>
      <c r="AZ139" s="55">
        <f t="shared" si="75"/>
        <v>0</v>
      </c>
      <c r="BA139" s="55">
        <f t="shared" si="75"/>
        <v>0</v>
      </c>
      <c r="BB139" s="45"/>
      <c r="BC139" s="45"/>
    </row>
    <row r="140" spans="1:55" s="64" customFormat="1" ht="31.5">
      <c r="A140" s="48" t="s">
        <v>184</v>
      </c>
      <c r="B140" s="62" t="s">
        <v>185</v>
      </c>
      <c r="C140" s="59" t="s">
        <v>186</v>
      </c>
      <c r="D140" s="59">
        <v>0</v>
      </c>
      <c r="E140" s="59"/>
      <c r="F140" s="59">
        <v>0</v>
      </c>
      <c r="G140" s="59"/>
      <c r="H140" s="59">
        <v>0</v>
      </c>
      <c r="I140" s="59"/>
      <c r="J140" s="59">
        <v>0</v>
      </c>
      <c r="K140" s="59"/>
      <c r="L140" s="60">
        <v>0</v>
      </c>
      <c r="M140" s="60">
        <v>0</v>
      </c>
      <c r="N140" s="59">
        <v>0</v>
      </c>
      <c r="O140" s="59">
        <v>0</v>
      </c>
      <c r="P140" s="59">
        <v>0</v>
      </c>
      <c r="Q140" s="59"/>
      <c r="R140" s="59">
        <v>0</v>
      </c>
      <c r="S140" s="59"/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0</v>
      </c>
      <c r="AA140" s="59"/>
      <c r="AB140" s="59">
        <v>0</v>
      </c>
      <c r="AC140" s="59">
        <v>0</v>
      </c>
      <c r="AD140" s="59" t="s">
        <v>44</v>
      </c>
      <c r="AE140" s="59" t="s">
        <v>44</v>
      </c>
      <c r="AF140" s="59">
        <v>0</v>
      </c>
      <c r="AG140" s="59">
        <v>0</v>
      </c>
      <c r="AH140" s="59" t="s">
        <v>44</v>
      </c>
      <c r="AI140" s="59" t="s">
        <v>44</v>
      </c>
      <c r="AJ140" s="59" t="s">
        <v>44</v>
      </c>
      <c r="AK140" s="59" t="s">
        <v>44</v>
      </c>
      <c r="AL140" s="59">
        <v>0</v>
      </c>
      <c r="AM140" s="59"/>
      <c r="AN140" s="59">
        <v>0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9">
        <v>4.4310740300000004</v>
      </c>
      <c r="AU140" s="59">
        <f>3.64510419*1.2</f>
        <v>4.3741250279999999</v>
      </c>
      <c r="AV140" s="59">
        <v>0</v>
      </c>
      <c r="AW140" s="59">
        <v>0</v>
      </c>
      <c r="AX140" s="59">
        <v>0</v>
      </c>
      <c r="AY140" s="59"/>
      <c r="AZ140" s="59">
        <v>0</v>
      </c>
      <c r="BA140" s="59">
        <v>0</v>
      </c>
      <c r="BB140" s="53"/>
      <c r="BC140" s="53"/>
    </row>
    <row r="141" spans="1:55" s="54" customFormat="1" ht="15.75" hidden="1">
      <c r="A141" s="48"/>
      <c r="B141" s="62"/>
      <c r="C141" s="67"/>
      <c r="D141" s="55"/>
      <c r="E141" s="55"/>
      <c r="F141" s="55"/>
      <c r="G141" s="55"/>
      <c r="H141" s="55"/>
      <c r="I141" s="55"/>
      <c r="J141" s="55"/>
      <c r="K141" s="55"/>
      <c r="L141" s="56"/>
      <c r="M141" s="56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 t="s">
        <v>44</v>
      </c>
      <c r="AE141" s="55" t="s">
        <v>44</v>
      </c>
      <c r="AF141" s="55">
        <v>0</v>
      </c>
      <c r="AG141" s="55">
        <v>0</v>
      </c>
      <c r="AH141" s="55" t="s">
        <v>44</v>
      </c>
      <c r="AI141" s="55" t="s">
        <v>44</v>
      </c>
      <c r="AJ141" s="55" t="s">
        <v>44</v>
      </c>
      <c r="AK141" s="55" t="s">
        <v>44</v>
      </c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3"/>
      <c r="BC141" s="53"/>
    </row>
    <row r="142" spans="1:55" s="54" customFormat="1" ht="15.75" hidden="1">
      <c r="A142" s="48"/>
      <c r="B142" s="69"/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60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 t="s">
        <v>44</v>
      </c>
      <c r="AE142" s="59" t="s">
        <v>44</v>
      </c>
      <c r="AF142" s="59">
        <v>0</v>
      </c>
      <c r="AG142" s="59">
        <v>0</v>
      </c>
      <c r="AH142" s="59" t="s">
        <v>44</v>
      </c>
      <c r="AI142" s="59" t="s">
        <v>44</v>
      </c>
      <c r="AJ142" s="59" t="s">
        <v>44</v>
      </c>
      <c r="AK142" s="59" t="s">
        <v>44</v>
      </c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3"/>
      <c r="BC142" s="53"/>
    </row>
    <row r="143" spans="1:55" s="46" customFormat="1" ht="47.25">
      <c r="A143" s="38" t="s">
        <v>187</v>
      </c>
      <c r="B143" s="39" t="s">
        <v>188</v>
      </c>
      <c r="C143" s="38" t="s">
        <v>44</v>
      </c>
      <c r="D143" s="55">
        <f t="shared" ref="D143:AB143" si="76">SUM(D144:D146)</f>
        <v>0</v>
      </c>
      <c r="E143" s="55">
        <f t="shared" si="76"/>
        <v>0</v>
      </c>
      <c r="F143" s="55">
        <f>SUM(F144:F146)</f>
        <v>0</v>
      </c>
      <c r="G143" s="55"/>
      <c r="H143" s="55">
        <f t="shared" si="76"/>
        <v>0</v>
      </c>
      <c r="I143" s="55">
        <f t="shared" si="76"/>
        <v>0</v>
      </c>
      <c r="J143" s="55">
        <f t="shared" si="76"/>
        <v>0</v>
      </c>
      <c r="K143" s="55">
        <f t="shared" si="76"/>
        <v>0</v>
      </c>
      <c r="L143" s="56">
        <f t="shared" si="76"/>
        <v>0</v>
      </c>
      <c r="M143" s="56">
        <f>SUM(M144:M146)</f>
        <v>0</v>
      </c>
      <c r="N143" s="55">
        <f t="shared" si="76"/>
        <v>0</v>
      </c>
      <c r="O143" s="55">
        <f>SUM(O144:O146)</f>
        <v>0</v>
      </c>
      <c r="P143" s="55">
        <f t="shared" si="76"/>
        <v>0</v>
      </c>
      <c r="Q143" s="55">
        <f t="shared" si="76"/>
        <v>0</v>
      </c>
      <c r="R143" s="55">
        <f t="shared" si="76"/>
        <v>0</v>
      </c>
      <c r="S143" s="55">
        <f t="shared" si="76"/>
        <v>0</v>
      </c>
      <c r="T143" s="55">
        <f t="shared" si="76"/>
        <v>0</v>
      </c>
      <c r="U143" s="55">
        <f t="shared" si="76"/>
        <v>0</v>
      </c>
      <c r="V143" s="55">
        <f t="shared" si="76"/>
        <v>0</v>
      </c>
      <c r="W143" s="55">
        <f t="shared" si="76"/>
        <v>0</v>
      </c>
      <c r="X143" s="55">
        <f t="shared" si="76"/>
        <v>0</v>
      </c>
      <c r="Y143" s="55">
        <f t="shared" si="76"/>
        <v>0</v>
      </c>
      <c r="Z143" s="55">
        <f t="shared" si="76"/>
        <v>0</v>
      </c>
      <c r="AA143" s="55">
        <f t="shared" si="76"/>
        <v>0</v>
      </c>
      <c r="AB143" s="55">
        <f t="shared" si="76"/>
        <v>0</v>
      </c>
      <c r="AC143" s="55">
        <f>SUM(AC144:AC146)</f>
        <v>0</v>
      </c>
      <c r="AD143" s="55" t="s">
        <v>44</v>
      </c>
      <c r="AE143" s="55" t="s">
        <v>44</v>
      </c>
      <c r="AF143" s="55">
        <v>0</v>
      </c>
      <c r="AG143" s="55">
        <v>0</v>
      </c>
      <c r="AH143" s="55" t="s">
        <v>44</v>
      </c>
      <c r="AI143" s="55" t="s">
        <v>44</v>
      </c>
      <c r="AJ143" s="55" t="s">
        <v>44</v>
      </c>
      <c r="AK143" s="55" t="s">
        <v>44</v>
      </c>
      <c r="AL143" s="55">
        <f t="shared" ref="AL143:BA143" si="77">SUM(AL144:AL146)</f>
        <v>0</v>
      </c>
      <c r="AM143" s="55">
        <f t="shared" si="77"/>
        <v>0</v>
      </c>
      <c r="AN143" s="55">
        <f t="shared" si="77"/>
        <v>0</v>
      </c>
      <c r="AO143" s="55">
        <f t="shared" si="77"/>
        <v>0</v>
      </c>
      <c r="AP143" s="55">
        <f t="shared" si="77"/>
        <v>0</v>
      </c>
      <c r="AQ143" s="55">
        <f t="shared" si="77"/>
        <v>0</v>
      </c>
      <c r="AR143" s="55">
        <f t="shared" si="77"/>
        <v>0</v>
      </c>
      <c r="AS143" s="55">
        <f t="shared" si="77"/>
        <v>0</v>
      </c>
      <c r="AT143" s="55">
        <f t="shared" si="77"/>
        <v>0</v>
      </c>
      <c r="AU143" s="55">
        <f>SUM(AU144:AU146)</f>
        <v>0</v>
      </c>
      <c r="AV143" s="55">
        <f t="shared" si="77"/>
        <v>0</v>
      </c>
      <c r="AW143" s="55">
        <f>SUM(AW144:AW146)</f>
        <v>0</v>
      </c>
      <c r="AX143" s="55">
        <f t="shared" si="77"/>
        <v>0</v>
      </c>
      <c r="AY143" s="55">
        <f t="shared" si="77"/>
        <v>0</v>
      </c>
      <c r="AZ143" s="55">
        <f t="shared" si="77"/>
        <v>0</v>
      </c>
      <c r="BA143" s="55">
        <f t="shared" si="77"/>
        <v>0</v>
      </c>
      <c r="BB143" s="45"/>
      <c r="BC143" s="45"/>
    </row>
    <row r="144" spans="1:55" s="54" customFormat="1" ht="15.75" hidden="1">
      <c r="A144" s="48"/>
      <c r="B144" s="62"/>
      <c r="C144" s="59"/>
      <c r="D144" s="55"/>
      <c r="E144" s="55"/>
      <c r="F144" s="55"/>
      <c r="G144" s="55"/>
      <c r="H144" s="55"/>
      <c r="I144" s="55"/>
      <c r="J144" s="55"/>
      <c r="K144" s="55"/>
      <c r="L144" s="56"/>
      <c r="M144" s="56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 t="s">
        <v>44</v>
      </c>
      <c r="AE144" s="55" t="s">
        <v>44</v>
      </c>
      <c r="AF144" s="55">
        <v>0</v>
      </c>
      <c r="AG144" s="55">
        <v>0</v>
      </c>
      <c r="AH144" s="55" t="s">
        <v>44</v>
      </c>
      <c r="AI144" s="55" t="s">
        <v>44</v>
      </c>
      <c r="AJ144" s="55" t="s">
        <v>44</v>
      </c>
      <c r="AK144" s="55" t="s">
        <v>44</v>
      </c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3"/>
      <c r="BC144" s="53"/>
    </row>
    <row r="145" spans="1:55" s="54" customFormat="1" ht="15.75" hidden="1">
      <c r="A145" s="48"/>
      <c r="B145" s="62"/>
      <c r="C145" s="59"/>
      <c r="D145" s="55"/>
      <c r="E145" s="55"/>
      <c r="F145" s="55"/>
      <c r="G145" s="55"/>
      <c r="H145" s="55"/>
      <c r="I145" s="55"/>
      <c r="J145" s="55"/>
      <c r="K145" s="55"/>
      <c r="L145" s="56"/>
      <c r="M145" s="56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 t="s">
        <v>44</v>
      </c>
      <c r="AE145" s="55" t="s">
        <v>44</v>
      </c>
      <c r="AF145" s="55">
        <v>0</v>
      </c>
      <c r="AG145" s="55">
        <v>0</v>
      </c>
      <c r="AH145" s="55" t="s">
        <v>44</v>
      </c>
      <c r="AI145" s="55" t="s">
        <v>44</v>
      </c>
      <c r="AJ145" s="55" t="s">
        <v>44</v>
      </c>
      <c r="AK145" s="55" t="s">
        <v>44</v>
      </c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3"/>
      <c r="BC145" s="53"/>
    </row>
    <row r="146" spans="1:55" s="54" customFormat="1" ht="15.75" hidden="1">
      <c r="A146" s="48"/>
      <c r="B146" s="69"/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60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 t="s">
        <v>44</v>
      </c>
      <c r="AE146" s="59" t="s">
        <v>44</v>
      </c>
      <c r="AF146" s="59">
        <v>0</v>
      </c>
      <c r="AG146" s="59">
        <v>0</v>
      </c>
      <c r="AH146" s="59" t="s">
        <v>44</v>
      </c>
      <c r="AI146" s="59" t="s">
        <v>44</v>
      </c>
      <c r="AJ146" s="59" t="s">
        <v>44</v>
      </c>
      <c r="AK146" s="59" t="s">
        <v>44</v>
      </c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3"/>
      <c r="BC146" s="53"/>
    </row>
    <row r="147" spans="1:55" s="46" customFormat="1" ht="63">
      <c r="A147" s="38" t="s">
        <v>189</v>
      </c>
      <c r="B147" s="39" t="s">
        <v>190</v>
      </c>
      <c r="C147" s="38" t="s">
        <v>44</v>
      </c>
      <c r="D147" s="55">
        <f t="shared" ref="D147:AB147" si="78">SUM(D148:D150)</f>
        <v>0</v>
      </c>
      <c r="E147" s="55">
        <f t="shared" si="78"/>
        <v>0</v>
      </c>
      <c r="F147" s="55">
        <f>SUM(F148:F150)</f>
        <v>0</v>
      </c>
      <c r="G147" s="55"/>
      <c r="H147" s="55">
        <f t="shared" si="78"/>
        <v>0</v>
      </c>
      <c r="I147" s="55">
        <f t="shared" si="78"/>
        <v>0</v>
      </c>
      <c r="J147" s="55">
        <f t="shared" si="78"/>
        <v>0</v>
      </c>
      <c r="K147" s="55">
        <f t="shared" si="78"/>
        <v>0</v>
      </c>
      <c r="L147" s="56">
        <f t="shared" si="78"/>
        <v>0</v>
      </c>
      <c r="M147" s="56">
        <f>SUM(M148:M150)</f>
        <v>0</v>
      </c>
      <c r="N147" s="55">
        <f t="shared" si="78"/>
        <v>0</v>
      </c>
      <c r="O147" s="55">
        <f>SUM(O148:O150)</f>
        <v>0</v>
      </c>
      <c r="P147" s="55">
        <f t="shared" si="78"/>
        <v>0</v>
      </c>
      <c r="Q147" s="55">
        <f t="shared" si="78"/>
        <v>0</v>
      </c>
      <c r="R147" s="55">
        <f t="shared" si="78"/>
        <v>0</v>
      </c>
      <c r="S147" s="55">
        <f t="shared" si="78"/>
        <v>0</v>
      </c>
      <c r="T147" s="55">
        <f t="shared" si="78"/>
        <v>0</v>
      </c>
      <c r="U147" s="55">
        <f t="shared" si="78"/>
        <v>0</v>
      </c>
      <c r="V147" s="55">
        <f t="shared" si="78"/>
        <v>0</v>
      </c>
      <c r="W147" s="55">
        <f t="shared" si="78"/>
        <v>0</v>
      </c>
      <c r="X147" s="55">
        <f t="shared" si="78"/>
        <v>0</v>
      </c>
      <c r="Y147" s="55">
        <f t="shared" si="78"/>
        <v>0</v>
      </c>
      <c r="Z147" s="55">
        <f t="shared" si="78"/>
        <v>0</v>
      </c>
      <c r="AA147" s="55">
        <f t="shared" si="78"/>
        <v>0</v>
      </c>
      <c r="AB147" s="55">
        <f t="shared" si="78"/>
        <v>0</v>
      </c>
      <c r="AC147" s="55">
        <f>SUM(AC148:AC150)</f>
        <v>0</v>
      </c>
      <c r="AD147" s="55">
        <f t="shared" ref="AD147:BA147" si="79">SUM(AD148:AD150)</f>
        <v>0</v>
      </c>
      <c r="AE147" s="55">
        <f t="shared" si="79"/>
        <v>0</v>
      </c>
      <c r="AF147" s="55">
        <f t="shared" si="79"/>
        <v>0</v>
      </c>
      <c r="AG147" s="55">
        <f t="shared" si="79"/>
        <v>0</v>
      </c>
      <c r="AH147" s="55">
        <f t="shared" si="79"/>
        <v>0</v>
      </c>
      <c r="AI147" s="55">
        <f t="shared" si="79"/>
        <v>0</v>
      </c>
      <c r="AJ147" s="55">
        <f t="shared" si="79"/>
        <v>0</v>
      </c>
      <c r="AK147" s="55">
        <f t="shared" si="79"/>
        <v>0</v>
      </c>
      <c r="AL147" s="55">
        <f t="shared" si="79"/>
        <v>0</v>
      </c>
      <c r="AM147" s="55">
        <f t="shared" si="79"/>
        <v>0</v>
      </c>
      <c r="AN147" s="55">
        <f t="shared" si="79"/>
        <v>0</v>
      </c>
      <c r="AO147" s="55">
        <f t="shared" si="79"/>
        <v>0</v>
      </c>
      <c r="AP147" s="55">
        <f t="shared" si="79"/>
        <v>0</v>
      </c>
      <c r="AQ147" s="55">
        <f t="shared" si="79"/>
        <v>0</v>
      </c>
      <c r="AR147" s="55">
        <f t="shared" si="79"/>
        <v>0</v>
      </c>
      <c r="AS147" s="55">
        <f t="shared" si="79"/>
        <v>0</v>
      </c>
      <c r="AT147" s="55">
        <f t="shared" si="79"/>
        <v>0</v>
      </c>
      <c r="AU147" s="55">
        <f>SUM(AU148:AU150)</f>
        <v>0</v>
      </c>
      <c r="AV147" s="55">
        <f t="shared" si="79"/>
        <v>0</v>
      </c>
      <c r="AW147" s="55">
        <f>SUM(AW148:AW150)</f>
        <v>0</v>
      </c>
      <c r="AX147" s="55">
        <f t="shared" si="79"/>
        <v>0</v>
      </c>
      <c r="AY147" s="55">
        <f t="shared" si="79"/>
        <v>0</v>
      </c>
      <c r="AZ147" s="55">
        <f t="shared" si="79"/>
        <v>0</v>
      </c>
      <c r="BA147" s="55">
        <f t="shared" si="79"/>
        <v>0</v>
      </c>
      <c r="BB147" s="45"/>
      <c r="BC147" s="45"/>
    </row>
    <row r="148" spans="1:55" s="54" customFormat="1" ht="15.75" hidden="1">
      <c r="A148" s="48"/>
      <c r="B148" s="62"/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60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 t="s">
        <v>44</v>
      </c>
      <c r="AE148" s="59" t="s">
        <v>44</v>
      </c>
      <c r="AF148" s="59">
        <v>0</v>
      </c>
      <c r="AG148" s="59">
        <v>0</v>
      </c>
      <c r="AH148" s="59" t="s">
        <v>44</v>
      </c>
      <c r="AI148" s="59" t="s">
        <v>44</v>
      </c>
      <c r="AJ148" s="59" t="s">
        <v>44</v>
      </c>
      <c r="AK148" s="59" t="s">
        <v>44</v>
      </c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3"/>
      <c r="BC148" s="53"/>
    </row>
    <row r="149" spans="1:55" s="54" customFormat="1" ht="15.75" hidden="1">
      <c r="A149" s="48"/>
      <c r="B149" s="62"/>
      <c r="C149" s="59"/>
      <c r="D149" s="55"/>
      <c r="E149" s="55"/>
      <c r="F149" s="55"/>
      <c r="G149" s="55"/>
      <c r="H149" s="55"/>
      <c r="I149" s="55"/>
      <c r="J149" s="55"/>
      <c r="K149" s="55"/>
      <c r="L149" s="56"/>
      <c r="M149" s="56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 t="s">
        <v>44</v>
      </c>
      <c r="AE149" s="55" t="s">
        <v>44</v>
      </c>
      <c r="AF149" s="55">
        <v>0</v>
      </c>
      <c r="AG149" s="55">
        <v>0</v>
      </c>
      <c r="AH149" s="55" t="s">
        <v>44</v>
      </c>
      <c r="AI149" s="55" t="s">
        <v>44</v>
      </c>
      <c r="AJ149" s="55" t="s">
        <v>44</v>
      </c>
      <c r="AK149" s="55" t="s">
        <v>44</v>
      </c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3"/>
      <c r="BC149" s="53"/>
    </row>
    <row r="150" spans="1:55" s="54" customFormat="1" ht="15.75" hidden="1">
      <c r="A150" s="48"/>
      <c r="B150" s="69"/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60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 t="s">
        <v>44</v>
      </c>
      <c r="AE150" s="59" t="s">
        <v>44</v>
      </c>
      <c r="AF150" s="59">
        <v>0</v>
      </c>
      <c r="AG150" s="59">
        <v>0</v>
      </c>
      <c r="AH150" s="59" t="s">
        <v>44</v>
      </c>
      <c r="AI150" s="59" t="s">
        <v>44</v>
      </c>
      <c r="AJ150" s="59" t="s">
        <v>44</v>
      </c>
      <c r="AK150" s="59" t="s">
        <v>44</v>
      </c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3"/>
      <c r="BC150" s="53"/>
    </row>
    <row r="151" spans="1:55" s="46" customFormat="1" ht="63">
      <c r="A151" s="38" t="s">
        <v>191</v>
      </c>
      <c r="B151" s="39" t="s">
        <v>192</v>
      </c>
      <c r="C151" s="55" t="s">
        <v>44</v>
      </c>
      <c r="D151" s="55">
        <f>D152</f>
        <v>0</v>
      </c>
      <c r="E151" s="55">
        <f>F84+F104+F113+F151</f>
        <v>0</v>
      </c>
      <c r="F151" s="55">
        <f t="shared" ref="F151:BA151" si="80">F152</f>
        <v>0</v>
      </c>
      <c r="G151" s="55">
        <f t="shared" si="80"/>
        <v>0</v>
      </c>
      <c r="H151" s="55">
        <f t="shared" si="80"/>
        <v>0</v>
      </c>
      <c r="I151" s="55">
        <f t="shared" si="80"/>
        <v>0</v>
      </c>
      <c r="J151" s="55">
        <f t="shared" si="80"/>
        <v>0</v>
      </c>
      <c r="K151" s="55">
        <f t="shared" si="80"/>
        <v>0</v>
      </c>
      <c r="L151" s="56">
        <f t="shared" si="80"/>
        <v>0</v>
      </c>
      <c r="M151" s="56">
        <f t="shared" si="80"/>
        <v>0</v>
      </c>
      <c r="N151" s="55">
        <f t="shared" si="80"/>
        <v>0</v>
      </c>
      <c r="O151" s="55">
        <f t="shared" si="80"/>
        <v>0</v>
      </c>
      <c r="P151" s="55">
        <f t="shared" si="80"/>
        <v>0</v>
      </c>
      <c r="Q151" s="55">
        <f t="shared" si="80"/>
        <v>0</v>
      </c>
      <c r="R151" s="55">
        <f t="shared" si="80"/>
        <v>0</v>
      </c>
      <c r="S151" s="55">
        <f t="shared" si="80"/>
        <v>0</v>
      </c>
      <c r="T151" s="55">
        <f t="shared" si="80"/>
        <v>0</v>
      </c>
      <c r="U151" s="55">
        <f t="shared" si="80"/>
        <v>0</v>
      </c>
      <c r="V151" s="55">
        <f t="shared" si="80"/>
        <v>0</v>
      </c>
      <c r="W151" s="55">
        <f t="shared" si="80"/>
        <v>0</v>
      </c>
      <c r="X151" s="55">
        <f t="shared" si="80"/>
        <v>0</v>
      </c>
      <c r="Y151" s="55">
        <f t="shared" si="80"/>
        <v>0</v>
      </c>
      <c r="Z151" s="55">
        <f t="shared" si="80"/>
        <v>0</v>
      </c>
      <c r="AA151" s="55">
        <f t="shared" si="80"/>
        <v>0</v>
      </c>
      <c r="AB151" s="55">
        <f t="shared" si="80"/>
        <v>0</v>
      </c>
      <c r="AC151" s="55">
        <f t="shared" si="80"/>
        <v>0</v>
      </c>
      <c r="AD151" s="55" t="str">
        <f t="shared" si="80"/>
        <v>нд</v>
      </c>
      <c r="AE151" s="55" t="str">
        <f t="shared" si="80"/>
        <v>нд</v>
      </c>
      <c r="AF151" s="55">
        <f t="shared" si="80"/>
        <v>0</v>
      </c>
      <c r="AG151" s="55">
        <f t="shared" si="80"/>
        <v>0</v>
      </c>
      <c r="AH151" s="55" t="str">
        <f t="shared" si="80"/>
        <v>нд</v>
      </c>
      <c r="AI151" s="55" t="str">
        <f t="shared" si="80"/>
        <v>нд</v>
      </c>
      <c r="AJ151" s="55" t="str">
        <f t="shared" si="80"/>
        <v>нд</v>
      </c>
      <c r="AK151" s="55" t="str">
        <f t="shared" si="80"/>
        <v>нд</v>
      </c>
      <c r="AL151" s="55">
        <f t="shared" si="80"/>
        <v>0</v>
      </c>
      <c r="AM151" s="55">
        <f t="shared" si="80"/>
        <v>0</v>
      </c>
      <c r="AN151" s="55">
        <f t="shared" si="80"/>
        <v>0</v>
      </c>
      <c r="AO151" s="55">
        <f t="shared" si="80"/>
        <v>0</v>
      </c>
      <c r="AP151" s="55">
        <f t="shared" si="80"/>
        <v>0</v>
      </c>
      <c r="AQ151" s="55">
        <f t="shared" si="80"/>
        <v>0</v>
      </c>
      <c r="AR151" s="55">
        <f t="shared" si="80"/>
        <v>0</v>
      </c>
      <c r="AS151" s="55">
        <f t="shared" si="80"/>
        <v>0</v>
      </c>
      <c r="AT151" s="55">
        <f t="shared" si="80"/>
        <v>30.686848810000001</v>
      </c>
      <c r="AU151" s="55">
        <f t="shared" si="80"/>
        <v>12.07155762</v>
      </c>
      <c r="AV151" s="55">
        <f t="shared" si="80"/>
        <v>0</v>
      </c>
      <c r="AW151" s="55">
        <f t="shared" si="80"/>
        <v>0</v>
      </c>
      <c r="AX151" s="55">
        <f t="shared" si="80"/>
        <v>0</v>
      </c>
      <c r="AY151" s="55">
        <f t="shared" si="80"/>
        <v>0</v>
      </c>
      <c r="AZ151" s="55">
        <f t="shared" si="80"/>
        <v>0</v>
      </c>
      <c r="BA151" s="55">
        <f t="shared" si="80"/>
        <v>0</v>
      </c>
      <c r="BB151" s="45"/>
      <c r="BC151" s="45"/>
    </row>
    <row r="152" spans="1:55" s="46" customFormat="1" ht="31.5">
      <c r="A152" s="38" t="s">
        <v>193</v>
      </c>
      <c r="B152" s="39" t="s">
        <v>194</v>
      </c>
      <c r="C152" s="55" t="s">
        <v>44</v>
      </c>
      <c r="D152" s="55">
        <f>SUM(D153:D155)</f>
        <v>0</v>
      </c>
      <c r="E152" s="55">
        <f>SUM(E153:E153)</f>
        <v>0</v>
      </c>
      <c r="F152" s="55">
        <f t="shared" ref="F152:AC152" si="81">SUM(F153:F155)</f>
        <v>0</v>
      </c>
      <c r="G152" s="55">
        <f t="shared" si="81"/>
        <v>0</v>
      </c>
      <c r="H152" s="55">
        <f t="shared" si="81"/>
        <v>0</v>
      </c>
      <c r="I152" s="55">
        <f t="shared" si="81"/>
        <v>0</v>
      </c>
      <c r="J152" s="55">
        <f t="shared" si="81"/>
        <v>0</v>
      </c>
      <c r="K152" s="55">
        <f t="shared" si="81"/>
        <v>0</v>
      </c>
      <c r="L152" s="56">
        <f t="shared" si="81"/>
        <v>0</v>
      </c>
      <c r="M152" s="56">
        <f t="shared" si="81"/>
        <v>0</v>
      </c>
      <c r="N152" s="55">
        <f t="shared" si="81"/>
        <v>0</v>
      </c>
      <c r="O152" s="55">
        <f t="shared" si="81"/>
        <v>0</v>
      </c>
      <c r="P152" s="55">
        <f t="shared" si="81"/>
        <v>0</v>
      </c>
      <c r="Q152" s="55">
        <f t="shared" si="81"/>
        <v>0</v>
      </c>
      <c r="R152" s="55">
        <f t="shared" si="81"/>
        <v>0</v>
      </c>
      <c r="S152" s="55">
        <f t="shared" si="81"/>
        <v>0</v>
      </c>
      <c r="T152" s="55">
        <f t="shared" si="81"/>
        <v>0</v>
      </c>
      <c r="U152" s="55">
        <f t="shared" si="81"/>
        <v>0</v>
      </c>
      <c r="V152" s="55">
        <f t="shared" si="81"/>
        <v>0</v>
      </c>
      <c r="W152" s="55">
        <f t="shared" si="81"/>
        <v>0</v>
      </c>
      <c r="X152" s="55">
        <f t="shared" si="81"/>
        <v>0</v>
      </c>
      <c r="Y152" s="55">
        <f t="shared" si="81"/>
        <v>0</v>
      </c>
      <c r="Z152" s="55">
        <f t="shared" si="81"/>
        <v>0</v>
      </c>
      <c r="AA152" s="55">
        <f t="shared" si="81"/>
        <v>0</v>
      </c>
      <c r="AB152" s="55">
        <f t="shared" si="81"/>
        <v>0</v>
      </c>
      <c r="AC152" s="55">
        <f t="shared" si="81"/>
        <v>0</v>
      </c>
      <c r="AD152" s="55" t="s">
        <v>44</v>
      </c>
      <c r="AE152" s="55" t="s">
        <v>44</v>
      </c>
      <c r="AF152" s="55">
        <v>0</v>
      </c>
      <c r="AG152" s="55">
        <v>0</v>
      </c>
      <c r="AH152" s="55" t="s">
        <v>44</v>
      </c>
      <c r="AI152" s="55" t="s">
        <v>44</v>
      </c>
      <c r="AJ152" s="55" t="s">
        <v>44</v>
      </c>
      <c r="AK152" s="55" t="s">
        <v>44</v>
      </c>
      <c r="AL152" s="55">
        <f>SUM(AL153:AL153)</f>
        <v>0</v>
      </c>
      <c r="AM152" s="55">
        <f>SUM(AM153:AM153)</f>
        <v>0</v>
      </c>
      <c r="AN152" s="55">
        <f t="shared" ref="AN152:BA152" si="82">SUM(AN153:AN155)</f>
        <v>0</v>
      </c>
      <c r="AO152" s="55">
        <f t="shared" si="82"/>
        <v>0</v>
      </c>
      <c r="AP152" s="55">
        <f t="shared" si="82"/>
        <v>0</v>
      </c>
      <c r="AQ152" s="55">
        <f t="shared" si="82"/>
        <v>0</v>
      </c>
      <c r="AR152" s="55">
        <f t="shared" si="82"/>
        <v>0</v>
      </c>
      <c r="AS152" s="55">
        <f t="shared" si="82"/>
        <v>0</v>
      </c>
      <c r="AT152" s="55">
        <f t="shared" si="82"/>
        <v>30.686848810000001</v>
      </c>
      <c r="AU152" s="55">
        <f t="shared" si="82"/>
        <v>12.07155762</v>
      </c>
      <c r="AV152" s="55">
        <f t="shared" si="82"/>
        <v>0</v>
      </c>
      <c r="AW152" s="55">
        <f t="shared" si="82"/>
        <v>0</v>
      </c>
      <c r="AX152" s="55">
        <f t="shared" si="82"/>
        <v>0</v>
      </c>
      <c r="AY152" s="55">
        <f t="shared" si="82"/>
        <v>0</v>
      </c>
      <c r="AZ152" s="55">
        <f t="shared" si="82"/>
        <v>0</v>
      </c>
      <c r="BA152" s="55">
        <f t="shared" si="82"/>
        <v>0</v>
      </c>
      <c r="BB152" s="45"/>
      <c r="BC152" s="45"/>
    </row>
    <row r="153" spans="1:55" s="63" customFormat="1" ht="45.75" customHeight="1">
      <c r="A153" s="48" t="s">
        <v>195</v>
      </c>
      <c r="B153" s="62" t="s">
        <v>196</v>
      </c>
      <c r="C153" s="72" t="s">
        <v>197</v>
      </c>
      <c r="D153" s="59">
        <v>0</v>
      </c>
      <c r="E153" s="59"/>
      <c r="F153" s="59">
        <v>0</v>
      </c>
      <c r="G153" s="59"/>
      <c r="H153" s="59">
        <v>0</v>
      </c>
      <c r="I153" s="59"/>
      <c r="J153" s="59">
        <v>0</v>
      </c>
      <c r="K153" s="59"/>
      <c r="L153" s="60">
        <v>0</v>
      </c>
      <c r="M153" s="60">
        <v>0</v>
      </c>
      <c r="N153" s="59">
        <v>0</v>
      </c>
      <c r="O153" s="59">
        <v>0</v>
      </c>
      <c r="P153" s="59">
        <v>0</v>
      </c>
      <c r="Q153" s="59"/>
      <c r="R153" s="59">
        <v>0</v>
      </c>
      <c r="S153" s="59">
        <v>0</v>
      </c>
      <c r="T153" s="59">
        <v>0</v>
      </c>
      <c r="U153" s="59">
        <v>0</v>
      </c>
      <c r="V153" s="59">
        <v>0</v>
      </c>
      <c r="W153" s="59">
        <v>0</v>
      </c>
      <c r="X153" s="59">
        <v>0</v>
      </c>
      <c r="Y153" s="59">
        <v>0</v>
      </c>
      <c r="Z153" s="59">
        <v>0</v>
      </c>
      <c r="AA153" s="59">
        <v>0</v>
      </c>
      <c r="AB153" s="59">
        <v>0</v>
      </c>
      <c r="AC153" s="59">
        <v>0</v>
      </c>
      <c r="AD153" s="59" t="s">
        <v>44</v>
      </c>
      <c r="AE153" s="59" t="s">
        <v>44</v>
      </c>
      <c r="AF153" s="59">
        <v>0</v>
      </c>
      <c r="AG153" s="59">
        <v>0</v>
      </c>
      <c r="AH153" s="59" t="s">
        <v>44</v>
      </c>
      <c r="AI153" s="59" t="s">
        <v>44</v>
      </c>
      <c r="AJ153" s="59" t="s">
        <v>44</v>
      </c>
      <c r="AK153" s="59" t="s">
        <v>44</v>
      </c>
      <c r="AL153" s="59">
        <v>0</v>
      </c>
      <c r="AM153" s="59"/>
      <c r="AN153" s="59">
        <v>0</v>
      </c>
      <c r="AO153" s="59">
        <v>0</v>
      </c>
      <c r="AP153" s="59">
        <v>0</v>
      </c>
      <c r="AQ153" s="59">
        <v>0</v>
      </c>
      <c r="AR153" s="59">
        <v>0</v>
      </c>
      <c r="AS153" s="59">
        <v>0</v>
      </c>
      <c r="AT153" s="59">
        <v>30.686848810000001</v>
      </c>
      <c r="AU153" s="59">
        <f>10.05963135*1.2</f>
        <v>12.07155762</v>
      </c>
      <c r="AV153" s="59">
        <v>0</v>
      </c>
      <c r="AW153" s="59">
        <v>0</v>
      </c>
      <c r="AX153" s="59">
        <v>0</v>
      </c>
      <c r="AY153" s="59"/>
      <c r="AZ153" s="59">
        <v>0</v>
      </c>
      <c r="BA153" s="59">
        <v>0</v>
      </c>
      <c r="BB153" s="53"/>
      <c r="BC153" s="53"/>
    </row>
    <row r="154" spans="1:55" s="66" customFormat="1" ht="15.75" hidden="1">
      <c r="A154" s="48" t="s">
        <v>198</v>
      </c>
      <c r="B154" s="73"/>
      <c r="C154" s="48"/>
      <c r="D154" s="59">
        <v>0</v>
      </c>
      <c r="E154" s="59"/>
      <c r="F154" s="59">
        <v>0</v>
      </c>
      <c r="G154" s="59"/>
      <c r="H154" s="59">
        <v>0</v>
      </c>
      <c r="I154" s="59"/>
      <c r="J154" s="59">
        <v>0</v>
      </c>
      <c r="K154" s="59"/>
      <c r="L154" s="60">
        <v>0</v>
      </c>
      <c r="M154" s="60">
        <v>0</v>
      </c>
      <c r="N154" s="59">
        <v>0</v>
      </c>
      <c r="O154" s="59">
        <v>0</v>
      </c>
      <c r="P154" s="59">
        <v>0</v>
      </c>
      <c r="Q154" s="59"/>
      <c r="R154" s="59">
        <v>0</v>
      </c>
      <c r="S154" s="59">
        <v>0</v>
      </c>
      <c r="T154" s="59">
        <v>0</v>
      </c>
      <c r="U154" s="59">
        <v>0</v>
      </c>
      <c r="V154" s="59">
        <v>0</v>
      </c>
      <c r="W154" s="59">
        <v>0</v>
      </c>
      <c r="X154" s="59">
        <v>0</v>
      </c>
      <c r="Y154" s="59">
        <v>0</v>
      </c>
      <c r="Z154" s="59">
        <v>0</v>
      </c>
      <c r="AA154" s="59">
        <v>0</v>
      </c>
      <c r="AB154" s="59">
        <v>0</v>
      </c>
      <c r="AC154" s="59">
        <v>0</v>
      </c>
      <c r="AD154" s="59" t="s">
        <v>44</v>
      </c>
      <c r="AE154" s="59" t="s">
        <v>44</v>
      </c>
      <c r="AF154" s="59">
        <v>0</v>
      </c>
      <c r="AG154" s="59">
        <v>0</v>
      </c>
      <c r="AH154" s="59" t="s">
        <v>44</v>
      </c>
      <c r="AI154" s="59" t="s">
        <v>44</v>
      </c>
      <c r="AJ154" s="59" t="s">
        <v>44</v>
      </c>
      <c r="AK154" s="59" t="s">
        <v>44</v>
      </c>
      <c r="AL154" s="59"/>
      <c r="AM154" s="59"/>
      <c r="AN154" s="59">
        <v>0</v>
      </c>
      <c r="AO154" s="59">
        <v>0</v>
      </c>
      <c r="AP154" s="59">
        <v>0</v>
      </c>
      <c r="AQ154" s="59">
        <v>0</v>
      </c>
      <c r="AR154" s="59">
        <v>0</v>
      </c>
      <c r="AS154" s="59">
        <v>0</v>
      </c>
      <c r="AT154" s="59">
        <v>0</v>
      </c>
      <c r="AU154" s="59">
        <v>0</v>
      </c>
      <c r="AV154" s="59">
        <v>0</v>
      </c>
      <c r="AW154" s="59">
        <v>0</v>
      </c>
      <c r="AX154" s="59">
        <v>0</v>
      </c>
      <c r="AY154" s="59"/>
      <c r="AZ154" s="59">
        <v>0</v>
      </c>
      <c r="BA154" s="59">
        <v>0</v>
      </c>
      <c r="BB154" s="53"/>
      <c r="BC154" s="53"/>
    </row>
    <row r="155" spans="1:55" s="66" customFormat="1" ht="15.75" hidden="1">
      <c r="A155" s="48" t="s">
        <v>199</v>
      </c>
      <c r="B155" s="69"/>
      <c r="C155" s="48"/>
      <c r="D155" s="59">
        <v>0</v>
      </c>
      <c r="E155" s="59"/>
      <c r="F155" s="59">
        <v>0</v>
      </c>
      <c r="G155" s="59"/>
      <c r="H155" s="59">
        <v>0</v>
      </c>
      <c r="I155" s="59"/>
      <c r="J155" s="59">
        <v>0</v>
      </c>
      <c r="K155" s="59"/>
      <c r="L155" s="60">
        <v>0</v>
      </c>
      <c r="M155" s="60">
        <v>0</v>
      </c>
      <c r="N155" s="59">
        <v>0</v>
      </c>
      <c r="O155" s="59">
        <v>0</v>
      </c>
      <c r="P155" s="59">
        <v>0</v>
      </c>
      <c r="Q155" s="59"/>
      <c r="R155" s="59">
        <v>0</v>
      </c>
      <c r="S155" s="59">
        <v>0</v>
      </c>
      <c r="T155" s="59">
        <v>0</v>
      </c>
      <c r="U155" s="59">
        <v>0</v>
      </c>
      <c r="V155" s="59">
        <v>0</v>
      </c>
      <c r="W155" s="59">
        <v>0</v>
      </c>
      <c r="X155" s="59">
        <v>0</v>
      </c>
      <c r="Y155" s="59">
        <v>0</v>
      </c>
      <c r="Z155" s="59">
        <v>0</v>
      </c>
      <c r="AA155" s="59">
        <v>0</v>
      </c>
      <c r="AB155" s="59">
        <v>0</v>
      </c>
      <c r="AC155" s="59">
        <v>0</v>
      </c>
      <c r="AD155" s="59" t="s">
        <v>44</v>
      </c>
      <c r="AE155" s="59" t="s">
        <v>44</v>
      </c>
      <c r="AF155" s="59">
        <v>0</v>
      </c>
      <c r="AG155" s="59">
        <v>0</v>
      </c>
      <c r="AH155" s="59" t="s">
        <v>44</v>
      </c>
      <c r="AI155" s="59" t="s">
        <v>44</v>
      </c>
      <c r="AJ155" s="59" t="s">
        <v>44</v>
      </c>
      <c r="AK155" s="59" t="s">
        <v>44</v>
      </c>
      <c r="AL155" s="59"/>
      <c r="AM155" s="59"/>
      <c r="AN155" s="59">
        <v>0</v>
      </c>
      <c r="AO155" s="59">
        <v>0</v>
      </c>
      <c r="AP155" s="59">
        <v>0</v>
      </c>
      <c r="AQ155" s="59">
        <v>0</v>
      </c>
      <c r="AR155" s="59">
        <v>0</v>
      </c>
      <c r="AS155" s="59">
        <v>0</v>
      </c>
      <c r="AT155" s="59">
        <v>0</v>
      </c>
      <c r="AU155" s="59">
        <v>0</v>
      </c>
      <c r="AV155" s="59">
        <v>0</v>
      </c>
      <c r="AW155" s="59">
        <v>0</v>
      </c>
      <c r="AX155" s="59">
        <v>0</v>
      </c>
      <c r="AY155" s="59"/>
      <c r="AZ155" s="59">
        <v>0</v>
      </c>
      <c r="BA155" s="59">
        <v>0</v>
      </c>
      <c r="BB155" s="53"/>
      <c r="BC155" s="53"/>
    </row>
    <row r="156" spans="1:55" s="46" customFormat="1" ht="63">
      <c r="A156" s="38" t="s">
        <v>200</v>
      </c>
      <c r="B156" s="39" t="s">
        <v>201</v>
      </c>
      <c r="C156" s="38" t="s">
        <v>44</v>
      </c>
      <c r="D156" s="55">
        <f t="shared" ref="D156:AB156" si="83">D157+D161</f>
        <v>0</v>
      </c>
      <c r="E156" s="55">
        <f t="shared" si="83"/>
        <v>0</v>
      </c>
      <c r="F156" s="55">
        <f>F157+F161</f>
        <v>0</v>
      </c>
      <c r="G156" s="55"/>
      <c r="H156" s="55">
        <f t="shared" si="83"/>
        <v>0</v>
      </c>
      <c r="I156" s="55">
        <f t="shared" si="83"/>
        <v>0</v>
      </c>
      <c r="J156" s="55">
        <f t="shared" si="83"/>
        <v>0</v>
      </c>
      <c r="K156" s="55">
        <f t="shared" si="83"/>
        <v>0</v>
      </c>
      <c r="L156" s="56">
        <f t="shared" si="83"/>
        <v>0</v>
      </c>
      <c r="M156" s="56">
        <f>M157+M161</f>
        <v>0</v>
      </c>
      <c r="N156" s="55">
        <f t="shared" si="83"/>
        <v>0</v>
      </c>
      <c r="O156" s="55">
        <f>O157+O161</f>
        <v>0</v>
      </c>
      <c r="P156" s="55">
        <f t="shared" si="83"/>
        <v>0</v>
      </c>
      <c r="Q156" s="55">
        <f t="shared" si="83"/>
        <v>0</v>
      </c>
      <c r="R156" s="55">
        <f t="shared" si="83"/>
        <v>0</v>
      </c>
      <c r="S156" s="55">
        <f t="shared" si="83"/>
        <v>0</v>
      </c>
      <c r="T156" s="55">
        <f t="shared" si="83"/>
        <v>0</v>
      </c>
      <c r="U156" s="55">
        <f t="shared" si="83"/>
        <v>0</v>
      </c>
      <c r="V156" s="55">
        <f t="shared" si="83"/>
        <v>0</v>
      </c>
      <c r="W156" s="55">
        <f t="shared" si="83"/>
        <v>0</v>
      </c>
      <c r="X156" s="55">
        <f t="shared" si="83"/>
        <v>0</v>
      </c>
      <c r="Y156" s="55">
        <f t="shared" si="83"/>
        <v>0</v>
      </c>
      <c r="Z156" s="55">
        <f t="shared" si="83"/>
        <v>0</v>
      </c>
      <c r="AA156" s="55">
        <f t="shared" si="83"/>
        <v>0</v>
      </c>
      <c r="AB156" s="55">
        <f t="shared" si="83"/>
        <v>0</v>
      </c>
      <c r="AC156" s="55">
        <f>AC157+AC161</f>
        <v>0</v>
      </c>
      <c r="AD156" s="55" t="s">
        <v>44</v>
      </c>
      <c r="AE156" s="55" t="s">
        <v>44</v>
      </c>
      <c r="AF156" s="55">
        <v>0</v>
      </c>
      <c r="AG156" s="55">
        <v>0</v>
      </c>
      <c r="AH156" s="55" t="s">
        <v>44</v>
      </c>
      <c r="AI156" s="55" t="s">
        <v>44</v>
      </c>
      <c r="AJ156" s="55" t="s">
        <v>44</v>
      </c>
      <c r="AK156" s="55" t="s">
        <v>44</v>
      </c>
      <c r="AL156" s="55">
        <f t="shared" ref="AL156:BA156" si="84">AL157+AL161</f>
        <v>0</v>
      </c>
      <c r="AM156" s="55">
        <f t="shared" si="84"/>
        <v>0</v>
      </c>
      <c r="AN156" s="55">
        <f t="shared" si="84"/>
        <v>0</v>
      </c>
      <c r="AO156" s="55">
        <f t="shared" si="84"/>
        <v>0</v>
      </c>
      <c r="AP156" s="55">
        <f t="shared" si="84"/>
        <v>0</v>
      </c>
      <c r="AQ156" s="55">
        <f t="shared" si="84"/>
        <v>0</v>
      </c>
      <c r="AR156" s="55">
        <f t="shared" si="84"/>
        <v>0</v>
      </c>
      <c r="AS156" s="55">
        <f t="shared" si="84"/>
        <v>0</v>
      </c>
      <c r="AT156" s="55">
        <f t="shared" si="84"/>
        <v>0</v>
      </c>
      <c r="AU156" s="55">
        <f>AU157+AU161</f>
        <v>0</v>
      </c>
      <c r="AV156" s="55">
        <f t="shared" si="84"/>
        <v>0</v>
      </c>
      <c r="AW156" s="55">
        <f>AW157+AW161</f>
        <v>0</v>
      </c>
      <c r="AX156" s="55">
        <f t="shared" si="84"/>
        <v>0</v>
      </c>
      <c r="AY156" s="55">
        <f t="shared" si="84"/>
        <v>0</v>
      </c>
      <c r="AZ156" s="55">
        <f t="shared" si="84"/>
        <v>0</v>
      </c>
      <c r="BA156" s="55">
        <f t="shared" si="84"/>
        <v>0</v>
      </c>
      <c r="BB156" s="45"/>
      <c r="BC156" s="45"/>
    </row>
    <row r="157" spans="1:55" s="46" customFormat="1" ht="63">
      <c r="A157" s="38" t="s">
        <v>202</v>
      </c>
      <c r="B157" s="39" t="s">
        <v>203</v>
      </c>
      <c r="C157" s="38" t="s">
        <v>44</v>
      </c>
      <c r="D157" s="55">
        <f t="shared" ref="D157:AB157" si="85">SUM(D158:D160)</f>
        <v>0</v>
      </c>
      <c r="E157" s="55">
        <f t="shared" si="85"/>
        <v>0</v>
      </c>
      <c r="F157" s="55">
        <f>SUM(F158:F160)</f>
        <v>0</v>
      </c>
      <c r="G157" s="55"/>
      <c r="H157" s="55">
        <f t="shared" si="85"/>
        <v>0</v>
      </c>
      <c r="I157" s="55">
        <f t="shared" si="85"/>
        <v>0</v>
      </c>
      <c r="J157" s="55">
        <f t="shared" si="85"/>
        <v>0</v>
      </c>
      <c r="K157" s="55">
        <f t="shared" si="85"/>
        <v>0</v>
      </c>
      <c r="L157" s="56">
        <f t="shared" si="85"/>
        <v>0</v>
      </c>
      <c r="M157" s="56">
        <f>SUM(M158:M160)</f>
        <v>0</v>
      </c>
      <c r="N157" s="55">
        <f t="shared" si="85"/>
        <v>0</v>
      </c>
      <c r="O157" s="55">
        <f>SUM(O158:O160)</f>
        <v>0</v>
      </c>
      <c r="P157" s="55">
        <f t="shared" si="85"/>
        <v>0</v>
      </c>
      <c r="Q157" s="55">
        <f t="shared" si="85"/>
        <v>0</v>
      </c>
      <c r="R157" s="55">
        <f t="shared" si="85"/>
        <v>0</v>
      </c>
      <c r="S157" s="55">
        <f t="shared" si="85"/>
        <v>0</v>
      </c>
      <c r="T157" s="55">
        <f t="shared" si="85"/>
        <v>0</v>
      </c>
      <c r="U157" s="55">
        <f t="shared" si="85"/>
        <v>0</v>
      </c>
      <c r="V157" s="55">
        <f t="shared" si="85"/>
        <v>0</v>
      </c>
      <c r="W157" s="55">
        <f t="shared" si="85"/>
        <v>0</v>
      </c>
      <c r="X157" s="55">
        <f t="shared" si="85"/>
        <v>0</v>
      </c>
      <c r="Y157" s="55">
        <f t="shared" si="85"/>
        <v>0</v>
      </c>
      <c r="Z157" s="55">
        <f t="shared" si="85"/>
        <v>0</v>
      </c>
      <c r="AA157" s="55">
        <f t="shared" si="85"/>
        <v>0</v>
      </c>
      <c r="AB157" s="55">
        <f t="shared" si="85"/>
        <v>0</v>
      </c>
      <c r="AC157" s="55">
        <f>SUM(AC158:AC160)</f>
        <v>0</v>
      </c>
      <c r="AD157" s="55" t="s">
        <v>44</v>
      </c>
      <c r="AE157" s="55" t="s">
        <v>44</v>
      </c>
      <c r="AF157" s="55">
        <v>0</v>
      </c>
      <c r="AG157" s="55">
        <v>0</v>
      </c>
      <c r="AH157" s="55" t="s">
        <v>44</v>
      </c>
      <c r="AI157" s="55" t="s">
        <v>44</v>
      </c>
      <c r="AJ157" s="55" t="s">
        <v>44</v>
      </c>
      <c r="AK157" s="55" t="s">
        <v>44</v>
      </c>
      <c r="AL157" s="55">
        <f t="shared" ref="AL157:BA157" si="86">SUM(AL158:AL160)</f>
        <v>0</v>
      </c>
      <c r="AM157" s="55">
        <f t="shared" si="86"/>
        <v>0</v>
      </c>
      <c r="AN157" s="55">
        <f t="shared" si="86"/>
        <v>0</v>
      </c>
      <c r="AO157" s="55">
        <f t="shared" si="86"/>
        <v>0</v>
      </c>
      <c r="AP157" s="55">
        <f t="shared" si="86"/>
        <v>0</v>
      </c>
      <c r="AQ157" s="55">
        <f t="shared" si="86"/>
        <v>0</v>
      </c>
      <c r="AR157" s="55">
        <f t="shared" si="86"/>
        <v>0</v>
      </c>
      <c r="AS157" s="55">
        <f t="shared" si="86"/>
        <v>0</v>
      </c>
      <c r="AT157" s="55">
        <f t="shared" si="86"/>
        <v>0</v>
      </c>
      <c r="AU157" s="55">
        <f>SUM(AU158:AU160)</f>
        <v>0</v>
      </c>
      <c r="AV157" s="55">
        <f t="shared" si="86"/>
        <v>0</v>
      </c>
      <c r="AW157" s="55">
        <f>SUM(AW158:AW160)</f>
        <v>0</v>
      </c>
      <c r="AX157" s="55">
        <f t="shared" si="86"/>
        <v>0</v>
      </c>
      <c r="AY157" s="55">
        <f t="shared" si="86"/>
        <v>0</v>
      </c>
      <c r="AZ157" s="55">
        <f t="shared" si="86"/>
        <v>0</v>
      </c>
      <c r="BA157" s="55">
        <f t="shared" si="86"/>
        <v>0</v>
      </c>
      <c r="BB157" s="45"/>
      <c r="BC157" s="45"/>
    </row>
    <row r="158" spans="1:55" s="54" customFormat="1" ht="18" hidden="1" customHeight="1">
      <c r="A158" s="48"/>
      <c r="B158" s="62"/>
      <c r="C158" s="48"/>
      <c r="D158" s="59"/>
      <c r="E158" s="59"/>
      <c r="F158" s="59"/>
      <c r="G158" s="59"/>
      <c r="H158" s="59"/>
      <c r="I158" s="59"/>
      <c r="J158" s="59"/>
      <c r="K158" s="59"/>
      <c r="L158" s="60"/>
      <c r="M158" s="60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 t="s">
        <v>44</v>
      </c>
      <c r="AE158" s="59" t="s">
        <v>44</v>
      </c>
      <c r="AF158" s="59">
        <v>0</v>
      </c>
      <c r="AG158" s="59">
        <v>0</v>
      </c>
      <c r="AH158" s="59" t="s">
        <v>44</v>
      </c>
      <c r="AI158" s="59" t="s">
        <v>44</v>
      </c>
      <c r="AJ158" s="59" t="s">
        <v>44</v>
      </c>
      <c r="AK158" s="59" t="s">
        <v>44</v>
      </c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3"/>
      <c r="BC158" s="53"/>
    </row>
    <row r="159" spans="1:55" s="54" customFormat="1" ht="15.75" hidden="1">
      <c r="A159" s="48"/>
      <c r="B159" s="62"/>
      <c r="C159" s="48"/>
      <c r="D159" s="59"/>
      <c r="E159" s="59"/>
      <c r="F159" s="59"/>
      <c r="G159" s="59"/>
      <c r="H159" s="59"/>
      <c r="I159" s="59"/>
      <c r="J159" s="59"/>
      <c r="K159" s="59"/>
      <c r="L159" s="60"/>
      <c r="M159" s="60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3"/>
      <c r="BC159" s="53"/>
    </row>
    <row r="160" spans="1:55" s="54" customFormat="1" ht="15.75" hidden="1">
      <c r="A160" s="48"/>
      <c r="B160" s="74"/>
      <c r="C160" s="48"/>
      <c r="D160" s="55"/>
      <c r="E160" s="55"/>
      <c r="F160" s="55"/>
      <c r="G160" s="55"/>
      <c r="H160" s="55"/>
      <c r="I160" s="55"/>
      <c r="J160" s="55"/>
      <c r="K160" s="55"/>
      <c r="L160" s="56"/>
      <c r="M160" s="56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 t="s">
        <v>44</v>
      </c>
      <c r="AE160" s="55" t="s">
        <v>44</v>
      </c>
      <c r="AF160" s="55">
        <v>0</v>
      </c>
      <c r="AG160" s="55">
        <v>0</v>
      </c>
      <c r="AH160" s="55" t="s">
        <v>44</v>
      </c>
      <c r="AI160" s="55" t="s">
        <v>44</v>
      </c>
      <c r="AJ160" s="55" t="s">
        <v>44</v>
      </c>
      <c r="AK160" s="55" t="s">
        <v>44</v>
      </c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3"/>
      <c r="BC160" s="53"/>
    </row>
    <row r="161" spans="1:55" s="46" customFormat="1" ht="63">
      <c r="A161" s="38" t="s">
        <v>204</v>
      </c>
      <c r="B161" s="39" t="s">
        <v>205</v>
      </c>
      <c r="C161" s="38" t="s">
        <v>44</v>
      </c>
      <c r="D161" s="55">
        <f t="shared" ref="D161:AC161" si="87">SUM(D162:D162)</f>
        <v>0</v>
      </c>
      <c r="E161" s="55">
        <f t="shared" si="87"/>
        <v>0</v>
      </c>
      <c r="F161" s="55">
        <f t="shared" si="87"/>
        <v>0</v>
      </c>
      <c r="G161" s="55"/>
      <c r="H161" s="55">
        <f t="shared" si="87"/>
        <v>0</v>
      </c>
      <c r="I161" s="55">
        <f t="shared" si="87"/>
        <v>0</v>
      </c>
      <c r="J161" s="55">
        <f t="shared" si="87"/>
        <v>0</v>
      </c>
      <c r="K161" s="55">
        <f t="shared" si="87"/>
        <v>0</v>
      </c>
      <c r="L161" s="56">
        <f t="shared" si="87"/>
        <v>0</v>
      </c>
      <c r="M161" s="56">
        <f t="shared" si="87"/>
        <v>0</v>
      </c>
      <c r="N161" s="55">
        <f t="shared" si="87"/>
        <v>0</v>
      </c>
      <c r="O161" s="55">
        <f t="shared" si="87"/>
        <v>0</v>
      </c>
      <c r="P161" s="55">
        <f t="shared" si="87"/>
        <v>0</v>
      </c>
      <c r="Q161" s="55">
        <f t="shared" si="87"/>
        <v>0</v>
      </c>
      <c r="R161" s="55">
        <f t="shared" si="87"/>
        <v>0</v>
      </c>
      <c r="S161" s="55">
        <f t="shared" si="87"/>
        <v>0</v>
      </c>
      <c r="T161" s="55">
        <f t="shared" si="87"/>
        <v>0</v>
      </c>
      <c r="U161" s="55">
        <f t="shared" si="87"/>
        <v>0</v>
      </c>
      <c r="V161" s="55">
        <f t="shared" si="87"/>
        <v>0</v>
      </c>
      <c r="W161" s="55">
        <f t="shared" si="87"/>
        <v>0</v>
      </c>
      <c r="X161" s="55">
        <f t="shared" si="87"/>
        <v>0</v>
      </c>
      <c r="Y161" s="55">
        <f t="shared" si="87"/>
        <v>0</v>
      </c>
      <c r="Z161" s="55">
        <f t="shared" si="87"/>
        <v>0</v>
      </c>
      <c r="AA161" s="55">
        <f t="shared" si="87"/>
        <v>0</v>
      </c>
      <c r="AB161" s="55">
        <f t="shared" si="87"/>
        <v>0</v>
      </c>
      <c r="AC161" s="55">
        <f t="shared" si="87"/>
        <v>0</v>
      </c>
      <c r="AD161" s="55" t="s">
        <v>44</v>
      </c>
      <c r="AE161" s="55" t="s">
        <v>44</v>
      </c>
      <c r="AF161" s="55">
        <v>0</v>
      </c>
      <c r="AG161" s="55">
        <v>0</v>
      </c>
      <c r="AH161" s="55" t="s">
        <v>44</v>
      </c>
      <c r="AI161" s="55" t="s">
        <v>44</v>
      </c>
      <c r="AJ161" s="55" t="s">
        <v>44</v>
      </c>
      <c r="AK161" s="55" t="s">
        <v>44</v>
      </c>
      <c r="AL161" s="55">
        <f t="shared" ref="AL161:BA161" si="88">SUM(AL162:AL162)</f>
        <v>0</v>
      </c>
      <c r="AM161" s="55">
        <f t="shared" si="88"/>
        <v>0</v>
      </c>
      <c r="AN161" s="55">
        <f t="shared" si="88"/>
        <v>0</v>
      </c>
      <c r="AO161" s="55">
        <f t="shared" si="88"/>
        <v>0</v>
      </c>
      <c r="AP161" s="55">
        <f t="shared" si="88"/>
        <v>0</v>
      </c>
      <c r="AQ161" s="55">
        <f t="shared" si="88"/>
        <v>0</v>
      </c>
      <c r="AR161" s="55">
        <f t="shared" si="88"/>
        <v>0</v>
      </c>
      <c r="AS161" s="55">
        <f t="shared" si="88"/>
        <v>0</v>
      </c>
      <c r="AT161" s="55">
        <f t="shared" si="88"/>
        <v>0</v>
      </c>
      <c r="AU161" s="55">
        <f t="shared" si="88"/>
        <v>0</v>
      </c>
      <c r="AV161" s="55">
        <f t="shared" si="88"/>
        <v>0</v>
      </c>
      <c r="AW161" s="55">
        <f t="shared" si="88"/>
        <v>0</v>
      </c>
      <c r="AX161" s="55">
        <f t="shared" si="88"/>
        <v>0</v>
      </c>
      <c r="AY161" s="55">
        <f t="shared" si="88"/>
        <v>0</v>
      </c>
      <c r="AZ161" s="55">
        <f t="shared" si="88"/>
        <v>0</v>
      </c>
      <c r="BA161" s="55">
        <f t="shared" si="88"/>
        <v>0</v>
      </c>
      <c r="BB161" s="45"/>
      <c r="BC161" s="45"/>
    </row>
    <row r="162" spans="1:55" s="54" customFormat="1" ht="15.75" hidden="1">
      <c r="A162" s="48"/>
      <c r="B162" s="74"/>
      <c r="C162" s="48"/>
      <c r="D162" s="59"/>
      <c r="E162" s="59"/>
      <c r="F162" s="59"/>
      <c r="G162" s="59"/>
      <c r="H162" s="59"/>
      <c r="I162" s="59"/>
      <c r="J162" s="59"/>
      <c r="K162" s="59"/>
      <c r="L162" s="60"/>
      <c r="M162" s="60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 t="s">
        <v>44</v>
      </c>
      <c r="AE162" s="59" t="s">
        <v>44</v>
      </c>
      <c r="AF162" s="59">
        <v>0</v>
      </c>
      <c r="AG162" s="59">
        <v>0</v>
      </c>
      <c r="AH162" s="59" t="s">
        <v>44</v>
      </c>
      <c r="AI162" s="59" t="s">
        <v>44</v>
      </c>
      <c r="AJ162" s="59" t="s">
        <v>44</v>
      </c>
      <c r="AK162" s="59" t="s">
        <v>44</v>
      </c>
      <c r="AL162" s="59"/>
      <c r="AM162" s="59"/>
      <c r="AN162" s="59"/>
      <c r="AO162" s="59"/>
      <c r="AP162" s="59"/>
      <c r="AQ162" s="59"/>
      <c r="AR162" s="59"/>
      <c r="AS162" s="59"/>
      <c r="AT162" s="69"/>
      <c r="AU162" s="59"/>
      <c r="AV162" s="59"/>
      <c r="AW162" s="59"/>
      <c r="AX162" s="59"/>
      <c r="AY162" s="59"/>
      <c r="AZ162" s="59"/>
      <c r="BA162" s="59"/>
      <c r="BB162" s="53"/>
      <c r="BC162" s="53"/>
    </row>
    <row r="163" spans="1:55" s="46" customFormat="1" ht="47.25">
      <c r="A163" s="38" t="s">
        <v>206</v>
      </c>
      <c r="B163" s="39" t="s">
        <v>207</v>
      </c>
      <c r="C163" s="38" t="s">
        <v>44</v>
      </c>
      <c r="D163" s="55">
        <f>SUM(D164:D175)</f>
        <v>0</v>
      </c>
      <c r="E163" s="55">
        <f>SUM(E164:E168)</f>
        <v>0</v>
      </c>
      <c r="F163" s="55">
        <f t="shared" ref="F163:BA163" si="89">SUM(F164:F175)</f>
        <v>0</v>
      </c>
      <c r="G163" s="55">
        <f t="shared" si="89"/>
        <v>0</v>
      </c>
      <c r="H163" s="55">
        <f t="shared" si="89"/>
        <v>0</v>
      </c>
      <c r="I163" s="55">
        <f t="shared" si="89"/>
        <v>0</v>
      </c>
      <c r="J163" s="55">
        <f t="shared" si="89"/>
        <v>0</v>
      </c>
      <c r="K163" s="55">
        <f t="shared" si="89"/>
        <v>0</v>
      </c>
      <c r="L163" s="56">
        <f t="shared" si="89"/>
        <v>4.0750000000000002</v>
      </c>
      <c r="M163" s="56">
        <f t="shared" si="89"/>
        <v>8.1489999999999991</v>
      </c>
      <c r="N163" s="55">
        <f t="shared" si="89"/>
        <v>0</v>
      </c>
      <c r="O163" s="55">
        <f t="shared" si="89"/>
        <v>0</v>
      </c>
      <c r="P163" s="55">
        <f t="shared" si="89"/>
        <v>0</v>
      </c>
      <c r="Q163" s="55">
        <f t="shared" si="89"/>
        <v>0</v>
      </c>
      <c r="R163" s="55">
        <f t="shared" si="89"/>
        <v>0</v>
      </c>
      <c r="S163" s="55">
        <f t="shared" si="89"/>
        <v>0</v>
      </c>
      <c r="T163" s="55">
        <f t="shared" si="89"/>
        <v>0</v>
      </c>
      <c r="U163" s="55">
        <f t="shared" si="89"/>
        <v>0</v>
      </c>
      <c r="V163" s="55">
        <f t="shared" si="89"/>
        <v>0</v>
      </c>
      <c r="W163" s="55">
        <f t="shared" si="89"/>
        <v>0</v>
      </c>
      <c r="X163" s="55">
        <f t="shared" si="89"/>
        <v>0</v>
      </c>
      <c r="Y163" s="55">
        <f t="shared" si="89"/>
        <v>0</v>
      </c>
      <c r="Z163" s="55">
        <f t="shared" si="89"/>
        <v>0</v>
      </c>
      <c r="AA163" s="55">
        <f t="shared" si="89"/>
        <v>0</v>
      </c>
      <c r="AB163" s="55">
        <f t="shared" si="89"/>
        <v>22.788691999999998</v>
      </c>
      <c r="AC163" s="55">
        <f t="shared" si="89"/>
        <v>52.451578248000004</v>
      </c>
      <c r="AD163" s="55">
        <f t="shared" si="89"/>
        <v>0</v>
      </c>
      <c r="AE163" s="55">
        <f t="shared" si="89"/>
        <v>0</v>
      </c>
      <c r="AF163" s="55">
        <f t="shared" si="89"/>
        <v>0</v>
      </c>
      <c r="AG163" s="55">
        <f t="shared" si="89"/>
        <v>0</v>
      </c>
      <c r="AH163" s="55">
        <f t="shared" si="89"/>
        <v>0</v>
      </c>
      <c r="AI163" s="55">
        <f t="shared" si="89"/>
        <v>0</v>
      </c>
      <c r="AJ163" s="55">
        <f t="shared" si="89"/>
        <v>0</v>
      </c>
      <c r="AK163" s="55">
        <f t="shared" si="89"/>
        <v>0</v>
      </c>
      <c r="AL163" s="55">
        <f t="shared" si="89"/>
        <v>0</v>
      </c>
      <c r="AM163" s="55">
        <f t="shared" si="89"/>
        <v>0</v>
      </c>
      <c r="AN163" s="55">
        <f t="shared" si="89"/>
        <v>0</v>
      </c>
      <c r="AO163" s="55">
        <f t="shared" si="89"/>
        <v>0</v>
      </c>
      <c r="AP163" s="55">
        <f t="shared" si="89"/>
        <v>0</v>
      </c>
      <c r="AQ163" s="55">
        <f t="shared" si="89"/>
        <v>0</v>
      </c>
      <c r="AR163" s="55">
        <f t="shared" si="89"/>
        <v>0</v>
      </c>
      <c r="AS163" s="55">
        <f t="shared" si="89"/>
        <v>0</v>
      </c>
      <c r="AT163" s="55">
        <f t="shared" si="89"/>
        <v>0</v>
      </c>
      <c r="AU163" s="55">
        <f t="shared" si="89"/>
        <v>0</v>
      </c>
      <c r="AV163" s="55">
        <f t="shared" si="89"/>
        <v>0</v>
      </c>
      <c r="AW163" s="55">
        <f t="shared" si="89"/>
        <v>0</v>
      </c>
      <c r="AX163" s="55">
        <f t="shared" si="89"/>
        <v>0</v>
      </c>
      <c r="AY163" s="55">
        <f t="shared" si="89"/>
        <v>0</v>
      </c>
      <c r="AZ163" s="55">
        <f t="shared" si="89"/>
        <v>0</v>
      </c>
      <c r="BA163" s="55">
        <f t="shared" si="89"/>
        <v>0</v>
      </c>
      <c r="BB163" s="75"/>
      <c r="BC163" s="45"/>
    </row>
    <row r="164" spans="1:55" s="63" customFormat="1" ht="31.5">
      <c r="A164" s="48" t="s">
        <v>208</v>
      </c>
      <c r="B164" s="73" t="s">
        <v>209</v>
      </c>
      <c r="C164" s="72" t="s">
        <v>210</v>
      </c>
      <c r="D164" s="69">
        <v>0</v>
      </c>
      <c r="E164" s="59">
        <v>0</v>
      </c>
      <c r="F164" s="69">
        <v>0</v>
      </c>
      <c r="G164" s="59">
        <v>0</v>
      </c>
      <c r="H164" s="69">
        <v>0</v>
      </c>
      <c r="I164" s="59">
        <v>0</v>
      </c>
      <c r="J164" s="69">
        <v>0</v>
      </c>
      <c r="K164" s="59">
        <v>0</v>
      </c>
      <c r="L164" s="70">
        <v>0.57999999999999996</v>
      </c>
      <c r="M164" s="70">
        <v>0</v>
      </c>
      <c r="N164" s="69">
        <v>0</v>
      </c>
      <c r="O164" s="69">
        <v>0</v>
      </c>
      <c r="P164" s="69">
        <v>0</v>
      </c>
      <c r="Q164" s="59">
        <v>0</v>
      </c>
      <c r="R164" s="69">
        <v>0</v>
      </c>
      <c r="S164" s="59">
        <v>0</v>
      </c>
      <c r="T164" s="69">
        <v>0</v>
      </c>
      <c r="U164" s="69">
        <v>0</v>
      </c>
      <c r="V164" s="69">
        <v>0</v>
      </c>
      <c r="W164" s="69">
        <v>0</v>
      </c>
      <c r="X164" s="69">
        <v>0</v>
      </c>
      <c r="Y164" s="69">
        <v>0</v>
      </c>
      <c r="Z164" s="69">
        <v>0</v>
      </c>
      <c r="AA164" s="59">
        <v>0</v>
      </c>
      <c r="AB164" s="59">
        <v>3.081696</v>
      </c>
      <c r="AC164" s="69">
        <v>0</v>
      </c>
      <c r="AD164" s="59" t="s">
        <v>44</v>
      </c>
      <c r="AE164" s="59" t="s">
        <v>44</v>
      </c>
      <c r="AF164" s="69">
        <v>0</v>
      </c>
      <c r="AG164" s="59">
        <v>0</v>
      </c>
      <c r="AH164" s="59" t="s">
        <v>44</v>
      </c>
      <c r="AI164" s="59" t="s">
        <v>44</v>
      </c>
      <c r="AJ164" s="59" t="s">
        <v>44</v>
      </c>
      <c r="AK164" s="59" t="s">
        <v>44</v>
      </c>
      <c r="AL164" s="69">
        <v>0</v>
      </c>
      <c r="AM164" s="59">
        <v>0</v>
      </c>
      <c r="AN164" s="59">
        <v>0</v>
      </c>
      <c r="AO164" s="69">
        <v>0</v>
      </c>
      <c r="AP164" s="59">
        <v>0</v>
      </c>
      <c r="AQ164" s="69">
        <v>0</v>
      </c>
      <c r="AR164" s="59">
        <v>0</v>
      </c>
      <c r="AS164" s="69">
        <v>0</v>
      </c>
      <c r="AT164" s="59">
        <v>0</v>
      </c>
      <c r="AU164" s="69">
        <v>0</v>
      </c>
      <c r="AV164" s="59">
        <v>0</v>
      </c>
      <c r="AW164" s="69">
        <v>0</v>
      </c>
      <c r="AX164" s="69">
        <v>0</v>
      </c>
      <c r="AY164" s="59">
        <v>0</v>
      </c>
      <c r="AZ164" s="59">
        <v>0</v>
      </c>
      <c r="BA164" s="69">
        <v>0</v>
      </c>
      <c r="BB164" s="53"/>
      <c r="BC164" s="53"/>
    </row>
    <row r="165" spans="1:55" s="63" customFormat="1" ht="31.5">
      <c r="A165" s="48" t="s">
        <v>211</v>
      </c>
      <c r="B165" s="76" t="s">
        <v>212</v>
      </c>
      <c r="C165" s="72" t="s">
        <v>213</v>
      </c>
      <c r="D165" s="69">
        <v>0</v>
      </c>
      <c r="E165" s="59">
        <v>0</v>
      </c>
      <c r="F165" s="69">
        <v>0</v>
      </c>
      <c r="G165" s="59">
        <v>0</v>
      </c>
      <c r="H165" s="69">
        <v>0</v>
      </c>
      <c r="I165" s="59">
        <v>0</v>
      </c>
      <c r="J165" s="69">
        <v>0</v>
      </c>
      <c r="K165" s="59">
        <v>0</v>
      </c>
      <c r="L165" s="70">
        <v>0.65500000000000003</v>
      </c>
      <c r="M165" s="70">
        <v>0</v>
      </c>
      <c r="N165" s="69">
        <v>0</v>
      </c>
      <c r="O165" s="69">
        <v>0</v>
      </c>
      <c r="P165" s="69">
        <v>0</v>
      </c>
      <c r="Q165" s="59">
        <v>0</v>
      </c>
      <c r="R165" s="69">
        <v>0</v>
      </c>
      <c r="S165" s="59">
        <v>0</v>
      </c>
      <c r="T165" s="69">
        <v>0</v>
      </c>
      <c r="U165" s="69">
        <v>0</v>
      </c>
      <c r="V165" s="69">
        <v>0</v>
      </c>
      <c r="W165" s="69">
        <v>0</v>
      </c>
      <c r="X165" s="69">
        <v>0</v>
      </c>
      <c r="Y165" s="69">
        <v>0</v>
      </c>
      <c r="Z165" s="69">
        <v>0</v>
      </c>
      <c r="AA165" s="59">
        <v>0</v>
      </c>
      <c r="AB165" s="69">
        <v>4.01112</v>
      </c>
      <c r="AC165" s="69">
        <v>0</v>
      </c>
      <c r="AD165" s="69" t="s">
        <v>44</v>
      </c>
      <c r="AE165" s="59" t="s">
        <v>44</v>
      </c>
      <c r="AF165" s="69">
        <v>0</v>
      </c>
      <c r="AG165" s="59">
        <v>0</v>
      </c>
      <c r="AH165" s="69" t="s">
        <v>44</v>
      </c>
      <c r="AI165" s="59" t="s">
        <v>44</v>
      </c>
      <c r="AJ165" s="69" t="s">
        <v>44</v>
      </c>
      <c r="AK165" s="59" t="s">
        <v>44</v>
      </c>
      <c r="AL165" s="69">
        <v>0</v>
      </c>
      <c r="AM165" s="59">
        <v>0</v>
      </c>
      <c r="AN165" s="69">
        <v>0</v>
      </c>
      <c r="AO165" s="69">
        <v>0</v>
      </c>
      <c r="AP165" s="69">
        <v>0</v>
      </c>
      <c r="AQ165" s="69">
        <v>0</v>
      </c>
      <c r="AR165" s="69">
        <v>0</v>
      </c>
      <c r="AS165" s="69">
        <v>0</v>
      </c>
      <c r="AT165" s="69">
        <v>0</v>
      </c>
      <c r="AU165" s="69">
        <v>0</v>
      </c>
      <c r="AV165" s="69">
        <v>0</v>
      </c>
      <c r="AW165" s="69">
        <v>0</v>
      </c>
      <c r="AX165" s="69">
        <v>0</v>
      </c>
      <c r="AY165" s="59">
        <v>0</v>
      </c>
      <c r="AZ165" s="69">
        <v>0</v>
      </c>
      <c r="BA165" s="69">
        <v>0</v>
      </c>
      <c r="BB165" s="53"/>
      <c r="BC165" s="53"/>
    </row>
    <row r="166" spans="1:55" s="63" customFormat="1" ht="31.5">
      <c r="A166" s="48" t="s">
        <v>214</v>
      </c>
      <c r="B166" s="76" t="s">
        <v>215</v>
      </c>
      <c r="C166" s="72" t="s">
        <v>216</v>
      </c>
      <c r="D166" s="69">
        <v>0</v>
      </c>
      <c r="E166" s="59">
        <v>0</v>
      </c>
      <c r="F166" s="69">
        <v>0</v>
      </c>
      <c r="G166" s="59">
        <v>0</v>
      </c>
      <c r="H166" s="69">
        <v>0</v>
      </c>
      <c r="I166" s="59">
        <v>0</v>
      </c>
      <c r="J166" s="69">
        <v>0</v>
      </c>
      <c r="K166" s="59">
        <v>0</v>
      </c>
      <c r="L166" s="70">
        <v>0.83</v>
      </c>
      <c r="M166" s="70">
        <v>0</v>
      </c>
      <c r="N166" s="69">
        <v>0</v>
      </c>
      <c r="O166" s="69">
        <v>0</v>
      </c>
      <c r="P166" s="69">
        <v>0</v>
      </c>
      <c r="Q166" s="59">
        <v>0</v>
      </c>
      <c r="R166" s="69">
        <v>0</v>
      </c>
      <c r="S166" s="59">
        <v>0</v>
      </c>
      <c r="T166" s="69">
        <v>0</v>
      </c>
      <c r="U166" s="69">
        <v>0</v>
      </c>
      <c r="V166" s="69">
        <v>0</v>
      </c>
      <c r="W166" s="69">
        <v>0</v>
      </c>
      <c r="X166" s="69">
        <v>0</v>
      </c>
      <c r="Y166" s="69">
        <v>0</v>
      </c>
      <c r="Z166" s="69">
        <v>0</v>
      </c>
      <c r="AA166" s="59">
        <v>0</v>
      </c>
      <c r="AB166" s="69">
        <v>4.6435079999999997</v>
      </c>
      <c r="AC166" s="69">
        <v>0</v>
      </c>
      <c r="AD166" s="69" t="s">
        <v>44</v>
      </c>
      <c r="AE166" s="59" t="s">
        <v>44</v>
      </c>
      <c r="AF166" s="69">
        <v>0</v>
      </c>
      <c r="AG166" s="59">
        <v>0</v>
      </c>
      <c r="AH166" s="69" t="s">
        <v>44</v>
      </c>
      <c r="AI166" s="59" t="s">
        <v>44</v>
      </c>
      <c r="AJ166" s="69" t="s">
        <v>44</v>
      </c>
      <c r="AK166" s="59" t="s">
        <v>44</v>
      </c>
      <c r="AL166" s="69">
        <v>0</v>
      </c>
      <c r="AM166" s="59">
        <v>0</v>
      </c>
      <c r="AN166" s="69">
        <v>0</v>
      </c>
      <c r="AO166" s="69">
        <v>0</v>
      </c>
      <c r="AP166" s="69">
        <v>0</v>
      </c>
      <c r="AQ166" s="69">
        <v>0</v>
      </c>
      <c r="AR166" s="69">
        <v>0</v>
      </c>
      <c r="AS166" s="69">
        <v>0</v>
      </c>
      <c r="AT166" s="69">
        <v>0</v>
      </c>
      <c r="AU166" s="69">
        <v>0</v>
      </c>
      <c r="AV166" s="69">
        <v>0</v>
      </c>
      <c r="AW166" s="69">
        <v>0</v>
      </c>
      <c r="AX166" s="69">
        <v>0</v>
      </c>
      <c r="AY166" s="59">
        <v>0</v>
      </c>
      <c r="AZ166" s="69">
        <v>0</v>
      </c>
      <c r="BA166" s="69">
        <v>0</v>
      </c>
      <c r="BB166" s="53"/>
      <c r="BC166" s="77"/>
    </row>
    <row r="167" spans="1:55" s="63" customFormat="1" ht="30">
      <c r="A167" s="48" t="s">
        <v>217</v>
      </c>
      <c r="B167" s="78" t="s">
        <v>218</v>
      </c>
      <c r="C167" s="72" t="s">
        <v>219</v>
      </c>
      <c r="D167" s="69">
        <v>0</v>
      </c>
      <c r="E167" s="69">
        <v>0</v>
      </c>
      <c r="F167" s="69">
        <v>0</v>
      </c>
      <c r="G167" s="69">
        <v>0</v>
      </c>
      <c r="H167" s="69">
        <v>0</v>
      </c>
      <c r="I167" s="69">
        <v>0</v>
      </c>
      <c r="J167" s="69">
        <v>0</v>
      </c>
      <c r="K167" s="69">
        <v>0</v>
      </c>
      <c r="L167" s="70">
        <v>1.6859999999999999</v>
      </c>
      <c r="M167" s="70">
        <v>0</v>
      </c>
      <c r="N167" s="69">
        <v>0</v>
      </c>
      <c r="O167" s="69">
        <v>0</v>
      </c>
      <c r="P167" s="69">
        <v>0</v>
      </c>
      <c r="Q167" s="69">
        <v>0</v>
      </c>
      <c r="R167" s="69">
        <v>0</v>
      </c>
      <c r="S167" s="69">
        <v>0</v>
      </c>
      <c r="T167" s="69">
        <v>0</v>
      </c>
      <c r="U167" s="69">
        <v>0</v>
      </c>
      <c r="V167" s="69">
        <v>0</v>
      </c>
      <c r="W167" s="69">
        <v>0</v>
      </c>
      <c r="X167" s="69">
        <v>0</v>
      </c>
      <c r="Y167" s="69">
        <v>0</v>
      </c>
      <c r="Z167" s="69">
        <v>0</v>
      </c>
      <c r="AA167" s="69">
        <v>0</v>
      </c>
      <c r="AB167" s="69">
        <v>9.770448</v>
      </c>
      <c r="AC167" s="69">
        <v>0</v>
      </c>
      <c r="AD167" s="69" t="s">
        <v>44</v>
      </c>
      <c r="AE167" s="69" t="s">
        <v>44</v>
      </c>
      <c r="AF167" s="69">
        <v>0</v>
      </c>
      <c r="AG167" s="69">
        <v>0</v>
      </c>
      <c r="AH167" s="69" t="s">
        <v>44</v>
      </c>
      <c r="AI167" s="69" t="s">
        <v>44</v>
      </c>
      <c r="AJ167" s="69" t="s">
        <v>44</v>
      </c>
      <c r="AK167" s="69" t="s">
        <v>44</v>
      </c>
      <c r="AL167" s="69">
        <v>0</v>
      </c>
      <c r="AM167" s="69">
        <v>0</v>
      </c>
      <c r="AN167" s="69">
        <v>0</v>
      </c>
      <c r="AO167" s="69">
        <v>0</v>
      </c>
      <c r="AP167" s="69">
        <v>0</v>
      </c>
      <c r="AQ167" s="69">
        <v>0</v>
      </c>
      <c r="AR167" s="69">
        <v>0</v>
      </c>
      <c r="AS167" s="69">
        <v>0</v>
      </c>
      <c r="AT167" s="69">
        <v>0</v>
      </c>
      <c r="AU167" s="69">
        <v>0</v>
      </c>
      <c r="AV167" s="69">
        <v>0</v>
      </c>
      <c r="AW167" s="69">
        <v>0</v>
      </c>
      <c r="AX167" s="69">
        <v>0</v>
      </c>
      <c r="AY167" s="69">
        <v>0</v>
      </c>
      <c r="AZ167" s="69">
        <v>0</v>
      </c>
      <c r="BA167" s="69">
        <v>0</v>
      </c>
      <c r="BB167" s="53"/>
      <c r="BC167" s="53"/>
    </row>
    <row r="168" spans="1:55" s="63" customFormat="1" ht="47.25">
      <c r="A168" s="48" t="s">
        <v>220</v>
      </c>
      <c r="B168" s="76" t="s">
        <v>221</v>
      </c>
      <c r="C168" s="72" t="s">
        <v>222</v>
      </c>
      <c r="D168" s="59">
        <v>0</v>
      </c>
      <c r="E168" s="59">
        <v>0</v>
      </c>
      <c r="F168" s="59">
        <v>0</v>
      </c>
      <c r="G168" s="59">
        <v>0</v>
      </c>
      <c r="H168" s="59">
        <v>0</v>
      </c>
      <c r="I168" s="59">
        <v>0</v>
      </c>
      <c r="J168" s="59">
        <v>0</v>
      </c>
      <c r="K168" s="59">
        <v>0</v>
      </c>
      <c r="L168" s="60">
        <v>0.32400000000000001</v>
      </c>
      <c r="M168" s="60">
        <v>0.32400000000000001</v>
      </c>
      <c r="N168" s="59">
        <v>0</v>
      </c>
      <c r="O168" s="59">
        <v>0</v>
      </c>
      <c r="P168" s="59">
        <v>0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59"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>
        <v>1.2819199999999999</v>
      </c>
      <c r="AC168" s="59">
        <f>1.20138828*1.2</f>
        <v>1.4416659359999999</v>
      </c>
      <c r="AD168" s="59" t="s">
        <v>44</v>
      </c>
      <c r="AE168" s="59" t="s">
        <v>44</v>
      </c>
      <c r="AF168" s="59">
        <v>0</v>
      </c>
      <c r="AG168" s="59">
        <v>0</v>
      </c>
      <c r="AH168" s="59" t="s">
        <v>44</v>
      </c>
      <c r="AI168" s="59" t="s">
        <v>44</v>
      </c>
      <c r="AJ168" s="59" t="s">
        <v>44</v>
      </c>
      <c r="AK168" s="59" t="s">
        <v>44</v>
      </c>
      <c r="AL168" s="59">
        <v>0</v>
      </c>
      <c r="AM168" s="59">
        <v>0</v>
      </c>
      <c r="AN168" s="59">
        <v>0</v>
      </c>
      <c r="AO168" s="59">
        <v>0</v>
      </c>
      <c r="AP168" s="59">
        <v>0</v>
      </c>
      <c r="AQ168" s="59">
        <v>0</v>
      </c>
      <c r="AR168" s="59">
        <v>0</v>
      </c>
      <c r="AS168" s="59">
        <v>0</v>
      </c>
      <c r="AT168" s="59">
        <v>0</v>
      </c>
      <c r="AU168" s="59">
        <v>0</v>
      </c>
      <c r="AV168" s="59">
        <v>0</v>
      </c>
      <c r="AW168" s="59">
        <v>0</v>
      </c>
      <c r="AX168" s="59">
        <v>0</v>
      </c>
      <c r="AY168" s="59">
        <v>0</v>
      </c>
      <c r="AZ168" s="59">
        <v>0</v>
      </c>
      <c r="BA168" s="59">
        <v>0</v>
      </c>
    </row>
    <row r="169" spans="1:55" s="64" customFormat="1" ht="47.25">
      <c r="A169" s="48" t="s">
        <v>223</v>
      </c>
      <c r="B169" s="76" t="s">
        <v>224</v>
      </c>
      <c r="C169" s="72" t="s">
        <v>225</v>
      </c>
      <c r="D169" s="69">
        <v>0</v>
      </c>
      <c r="E169" s="59">
        <v>0</v>
      </c>
      <c r="F169" s="69">
        <v>0</v>
      </c>
      <c r="G169" s="59">
        <v>0</v>
      </c>
      <c r="H169" s="69">
        <v>0</v>
      </c>
      <c r="I169" s="59">
        <v>0</v>
      </c>
      <c r="J169" s="69">
        <v>0</v>
      </c>
      <c r="K169" s="59">
        <v>0</v>
      </c>
      <c r="L169" s="70">
        <v>0</v>
      </c>
      <c r="M169" s="70">
        <v>2.0499999999999998</v>
      </c>
      <c r="N169" s="69">
        <v>0</v>
      </c>
      <c r="O169" s="69">
        <v>0</v>
      </c>
      <c r="P169" s="69">
        <v>0</v>
      </c>
      <c r="Q169" s="59">
        <v>0</v>
      </c>
      <c r="R169" s="69">
        <v>0</v>
      </c>
      <c r="S169" s="59">
        <v>0</v>
      </c>
      <c r="T169" s="69">
        <v>0</v>
      </c>
      <c r="U169" s="69">
        <v>0</v>
      </c>
      <c r="V169" s="69">
        <v>0</v>
      </c>
      <c r="W169" s="69">
        <v>0</v>
      </c>
      <c r="X169" s="69">
        <v>0</v>
      </c>
      <c r="Y169" s="69">
        <v>0</v>
      </c>
      <c r="Z169" s="69">
        <v>0</v>
      </c>
      <c r="AA169" s="59">
        <v>0</v>
      </c>
      <c r="AB169" s="69">
        <v>0</v>
      </c>
      <c r="AC169" s="69">
        <f>4.01666667*1.2</f>
        <v>4.8200000039999997</v>
      </c>
      <c r="AD169" s="69" t="s">
        <v>44</v>
      </c>
      <c r="AE169" s="59" t="s">
        <v>44</v>
      </c>
      <c r="AF169" s="69">
        <v>0</v>
      </c>
      <c r="AG169" s="59">
        <v>0</v>
      </c>
      <c r="AH169" s="69" t="s">
        <v>44</v>
      </c>
      <c r="AI169" s="59" t="s">
        <v>44</v>
      </c>
      <c r="AJ169" s="69" t="s">
        <v>44</v>
      </c>
      <c r="AK169" s="59" t="s">
        <v>44</v>
      </c>
      <c r="AL169" s="69">
        <v>0</v>
      </c>
      <c r="AM169" s="59">
        <v>0</v>
      </c>
      <c r="AN169" s="69">
        <v>0</v>
      </c>
      <c r="AO169" s="69">
        <v>0</v>
      </c>
      <c r="AP169" s="69">
        <v>0</v>
      </c>
      <c r="AQ169" s="69">
        <v>0</v>
      </c>
      <c r="AR169" s="69">
        <v>0</v>
      </c>
      <c r="AS169" s="69">
        <v>0</v>
      </c>
      <c r="AT169" s="69">
        <v>0</v>
      </c>
      <c r="AU169" s="69">
        <v>0</v>
      </c>
      <c r="AV169" s="69">
        <v>0</v>
      </c>
      <c r="AW169" s="69">
        <v>0</v>
      </c>
      <c r="AX169" s="69">
        <v>0</v>
      </c>
      <c r="AY169" s="59">
        <v>0</v>
      </c>
      <c r="AZ169" s="69">
        <v>0</v>
      </c>
      <c r="BA169" s="69">
        <v>0</v>
      </c>
      <c r="BB169" s="53"/>
      <c r="BC169" s="77"/>
    </row>
    <row r="170" spans="1:55" s="64" customFormat="1" ht="30">
      <c r="A170" s="48" t="s">
        <v>226</v>
      </c>
      <c r="B170" s="78" t="s">
        <v>227</v>
      </c>
      <c r="C170" s="72" t="s">
        <v>228</v>
      </c>
      <c r="D170" s="69">
        <v>0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70">
        <v>0</v>
      </c>
      <c r="M170" s="70">
        <v>1.02</v>
      </c>
      <c r="N170" s="69">
        <v>0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0</v>
      </c>
      <c r="W170" s="69">
        <v>0</v>
      </c>
      <c r="X170" s="69">
        <v>0</v>
      </c>
      <c r="Y170" s="69">
        <v>0</v>
      </c>
      <c r="Z170" s="69">
        <v>0</v>
      </c>
      <c r="AA170" s="69">
        <v>0</v>
      </c>
      <c r="AB170" s="69">
        <v>0</v>
      </c>
      <c r="AC170" s="69">
        <f>2.43*1.2</f>
        <v>2.9159999999999999</v>
      </c>
      <c r="AD170" s="69" t="s">
        <v>44</v>
      </c>
      <c r="AE170" s="69" t="s">
        <v>44</v>
      </c>
      <c r="AF170" s="69">
        <v>0</v>
      </c>
      <c r="AG170" s="69">
        <v>0</v>
      </c>
      <c r="AH170" s="69" t="s">
        <v>44</v>
      </c>
      <c r="AI170" s="69" t="s">
        <v>44</v>
      </c>
      <c r="AJ170" s="69" t="s">
        <v>44</v>
      </c>
      <c r="AK170" s="69" t="s">
        <v>44</v>
      </c>
      <c r="AL170" s="69">
        <v>0</v>
      </c>
      <c r="AM170" s="69">
        <v>0</v>
      </c>
      <c r="AN170" s="69">
        <v>0</v>
      </c>
      <c r="AO170" s="69">
        <v>0</v>
      </c>
      <c r="AP170" s="69">
        <v>0</v>
      </c>
      <c r="AQ170" s="69">
        <v>0</v>
      </c>
      <c r="AR170" s="69">
        <v>0</v>
      </c>
      <c r="AS170" s="69">
        <v>0</v>
      </c>
      <c r="AT170" s="69">
        <v>0</v>
      </c>
      <c r="AU170" s="69">
        <v>0</v>
      </c>
      <c r="AV170" s="69">
        <v>0</v>
      </c>
      <c r="AW170" s="69">
        <v>0</v>
      </c>
      <c r="AX170" s="69">
        <v>0</v>
      </c>
      <c r="AY170" s="69">
        <v>0</v>
      </c>
      <c r="AZ170" s="69">
        <v>0</v>
      </c>
      <c r="BA170" s="69">
        <v>0</v>
      </c>
      <c r="BB170" s="53"/>
      <c r="BC170" s="53"/>
    </row>
    <row r="171" spans="1:55" s="64" customFormat="1" ht="47.25">
      <c r="A171" s="48" t="s">
        <v>229</v>
      </c>
      <c r="B171" s="76" t="s">
        <v>230</v>
      </c>
      <c r="C171" s="72" t="s">
        <v>231</v>
      </c>
      <c r="D171" s="59">
        <v>0</v>
      </c>
      <c r="E171" s="59">
        <v>0</v>
      </c>
      <c r="F171" s="59">
        <v>0</v>
      </c>
      <c r="G171" s="59">
        <v>0</v>
      </c>
      <c r="H171" s="59">
        <v>0</v>
      </c>
      <c r="I171" s="59">
        <v>0</v>
      </c>
      <c r="J171" s="59">
        <v>0</v>
      </c>
      <c r="K171" s="59">
        <v>0</v>
      </c>
      <c r="L171" s="70">
        <v>0</v>
      </c>
      <c r="M171" s="60">
        <v>0.66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59">
        <v>0</v>
      </c>
      <c r="Z171" s="59">
        <v>0</v>
      </c>
      <c r="AA171" s="59">
        <v>0</v>
      </c>
      <c r="AB171" s="69">
        <v>0</v>
      </c>
      <c r="AC171" s="59">
        <f>1.59666667*1.2</f>
        <v>1.916000004</v>
      </c>
      <c r="AD171" s="59" t="s">
        <v>44</v>
      </c>
      <c r="AE171" s="59" t="s">
        <v>44</v>
      </c>
      <c r="AF171" s="59">
        <v>0</v>
      </c>
      <c r="AG171" s="59">
        <v>0</v>
      </c>
      <c r="AH171" s="59" t="s">
        <v>44</v>
      </c>
      <c r="AI171" s="59" t="s">
        <v>44</v>
      </c>
      <c r="AJ171" s="59" t="s">
        <v>44</v>
      </c>
      <c r="AK171" s="59" t="s">
        <v>44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  <c r="AW171" s="59">
        <v>0</v>
      </c>
      <c r="AX171" s="59">
        <v>0</v>
      </c>
      <c r="AY171" s="59">
        <v>0</v>
      </c>
      <c r="AZ171" s="59">
        <v>0</v>
      </c>
      <c r="BA171" s="59">
        <v>0</v>
      </c>
      <c r="BB171" s="53"/>
      <c r="BC171" s="53"/>
    </row>
    <row r="172" spans="1:55" s="64" customFormat="1" ht="31.5">
      <c r="A172" s="48" t="s">
        <v>232</v>
      </c>
      <c r="B172" s="76" t="s">
        <v>233</v>
      </c>
      <c r="C172" s="72" t="s">
        <v>234</v>
      </c>
      <c r="D172" s="59">
        <v>0</v>
      </c>
      <c r="E172" s="59">
        <v>0</v>
      </c>
      <c r="F172" s="59">
        <v>0</v>
      </c>
      <c r="G172" s="59">
        <v>0</v>
      </c>
      <c r="H172" s="59">
        <v>0</v>
      </c>
      <c r="I172" s="59">
        <v>0</v>
      </c>
      <c r="J172" s="59">
        <v>0</v>
      </c>
      <c r="K172" s="59">
        <v>0</v>
      </c>
      <c r="L172" s="70">
        <v>0</v>
      </c>
      <c r="M172" s="60">
        <v>0.75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59">
        <v>0</v>
      </c>
      <c r="AB172" s="69">
        <v>0</v>
      </c>
      <c r="AC172" s="59">
        <f>1.59666667*1.2</f>
        <v>1.916000004</v>
      </c>
      <c r="AD172" s="59" t="s">
        <v>44</v>
      </c>
      <c r="AE172" s="59" t="s">
        <v>44</v>
      </c>
      <c r="AF172" s="59">
        <v>0</v>
      </c>
      <c r="AG172" s="59">
        <v>0</v>
      </c>
      <c r="AH172" s="59" t="s">
        <v>44</v>
      </c>
      <c r="AI172" s="59" t="s">
        <v>44</v>
      </c>
      <c r="AJ172" s="59" t="s">
        <v>44</v>
      </c>
      <c r="AK172" s="59" t="s">
        <v>44</v>
      </c>
      <c r="AL172" s="59">
        <v>0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59">
        <v>0</v>
      </c>
      <c r="AT172" s="59">
        <v>0</v>
      </c>
      <c r="AU172" s="59">
        <v>0</v>
      </c>
      <c r="AV172" s="59">
        <v>0</v>
      </c>
      <c r="AW172" s="59">
        <v>0</v>
      </c>
      <c r="AX172" s="59">
        <v>0</v>
      </c>
      <c r="AY172" s="59">
        <v>0</v>
      </c>
      <c r="AZ172" s="59">
        <v>0</v>
      </c>
      <c r="BA172" s="59">
        <v>0</v>
      </c>
      <c r="BB172" s="53"/>
      <c r="BC172" s="53"/>
    </row>
    <row r="173" spans="1:55" s="64" customFormat="1" ht="63">
      <c r="A173" s="48" t="s">
        <v>235</v>
      </c>
      <c r="B173" s="76" t="s">
        <v>236</v>
      </c>
      <c r="C173" s="72" t="s">
        <v>237</v>
      </c>
      <c r="D173" s="59">
        <v>0</v>
      </c>
      <c r="E173" s="59">
        <v>0</v>
      </c>
      <c r="F173" s="59">
        <v>0</v>
      </c>
      <c r="G173" s="59">
        <v>0</v>
      </c>
      <c r="H173" s="59">
        <v>0</v>
      </c>
      <c r="I173" s="59">
        <v>0</v>
      </c>
      <c r="J173" s="59">
        <v>0</v>
      </c>
      <c r="K173" s="59">
        <v>0</v>
      </c>
      <c r="L173" s="70">
        <v>0</v>
      </c>
      <c r="M173" s="60">
        <v>0.2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9">
        <v>0</v>
      </c>
      <c r="AA173" s="59">
        <v>0</v>
      </c>
      <c r="AB173" s="69">
        <v>0</v>
      </c>
      <c r="AC173" s="59">
        <f>0.74333333*1.2</f>
        <v>0.89199999600000002</v>
      </c>
      <c r="AD173" s="59" t="s">
        <v>44</v>
      </c>
      <c r="AE173" s="59" t="s">
        <v>44</v>
      </c>
      <c r="AF173" s="59">
        <v>0</v>
      </c>
      <c r="AG173" s="59">
        <v>0</v>
      </c>
      <c r="AH173" s="59" t="s">
        <v>44</v>
      </c>
      <c r="AI173" s="59" t="s">
        <v>44</v>
      </c>
      <c r="AJ173" s="59" t="s">
        <v>44</v>
      </c>
      <c r="AK173" s="59" t="s">
        <v>44</v>
      </c>
      <c r="AL173" s="59">
        <v>0</v>
      </c>
      <c r="AM173" s="59">
        <v>0</v>
      </c>
      <c r="AN173" s="59">
        <v>0</v>
      </c>
      <c r="AO173" s="59">
        <v>0</v>
      </c>
      <c r="AP173" s="59">
        <v>0</v>
      </c>
      <c r="AQ173" s="59">
        <v>0</v>
      </c>
      <c r="AR173" s="59">
        <v>0</v>
      </c>
      <c r="AS173" s="59">
        <v>0</v>
      </c>
      <c r="AT173" s="59">
        <v>0</v>
      </c>
      <c r="AU173" s="59">
        <v>0</v>
      </c>
      <c r="AV173" s="59">
        <v>0</v>
      </c>
      <c r="AW173" s="59">
        <v>0</v>
      </c>
      <c r="AX173" s="59">
        <v>0</v>
      </c>
      <c r="AY173" s="59">
        <v>0</v>
      </c>
      <c r="AZ173" s="59">
        <v>0</v>
      </c>
      <c r="BA173" s="59">
        <v>0</v>
      </c>
      <c r="BB173" s="53"/>
      <c r="BC173" s="53"/>
    </row>
    <row r="174" spans="1:55" s="64" customFormat="1" ht="31.5">
      <c r="A174" s="48" t="s">
        <v>238</v>
      </c>
      <c r="B174" s="76" t="s">
        <v>239</v>
      </c>
      <c r="C174" s="59" t="s">
        <v>240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70">
        <v>0</v>
      </c>
      <c r="M174" s="60">
        <f>2.44</f>
        <v>2.44</v>
      </c>
      <c r="N174" s="59">
        <v>0</v>
      </c>
      <c r="O174" s="59">
        <v>0</v>
      </c>
      <c r="P174" s="59">
        <v>0</v>
      </c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59">
        <v>0</v>
      </c>
      <c r="AB174" s="69">
        <v>0</v>
      </c>
      <c r="AC174" s="59">
        <f>24.90911093*1.2</f>
        <v>29.890933115999999</v>
      </c>
      <c r="AD174" s="59" t="s">
        <v>44</v>
      </c>
      <c r="AE174" s="59" t="s">
        <v>44</v>
      </c>
      <c r="AF174" s="59">
        <v>0</v>
      </c>
      <c r="AG174" s="59">
        <v>0</v>
      </c>
      <c r="AH174" s="59" t="s">
        <v>44</v>
      </c>
      <c r="AI174" s="59" t="s">
        <v>44</v>
      </c>
      <c r="AJ174" s="59" t="s">
        <v>44</v>
      </c>
      <c r="AK174" s="59" t="s">
        <v>44</v>
      </c>
      <c r="AL174" s="59">
        <v>0</v>
      </c>
      <c r="AM174" s="59">
        <v>0</v>
      </c>
      <c r="AN174" s="59">
        <v>0</v>
      </c>
      <c r="AO174" s="59">
        <v>0</v>
      </c>
      <c r="AP174" s="59">
        <v>0</v>
      </c>
      <c r="AQ174" s="59">
        <v>0</v>
      </c>
      <c r="AR174" s="59">
        <v>0</v>
      </c>
      <c r="AS174" s="59">
        <v>0</v>
      </c>
      <c r="AT174" s="59">
        <v>0</v>
      </c>
      <c r="AU174" s="59">
        <v>0</v>
      </c>
      <c r="AV174" s="59">
        <v>0</v>
      </c>
      <c r="AW174" s="59">
        <v>0</v>
      </c>
      <c r="AX174" s="59">
        <v>0</v>
      </c>
      <c r="AY174" s="59">
        <v>0</v>
      </c>
      <c r="AZ174" s="59">
        <v>0</v>
      </c>
      <c r="BA174" s="59">
        <v>0</v>
      </c>
      <c r="BB174" s="53"/>
      <c r="BC174" s="53"/>
    </row>
    <row r="175" spans="1:55" s="64" customFormat="1" ht="47.25">
      <c r="A175" s="48" t="s">
        <v>241</v>
      </c>
      <c r="B175" s="76" t="s">
        <v>242</v>
      </c>
      <c r="C175" s="72" t="s">
        <v>243</v>
      </c>
      <c r="D175" s="59">
        <v>0</v>
      </c>
      <c r="E175" s="59">
        <v>0</v>
      </c>
      <c r="F175" s="59">
        <v>0</v>
      </c>
      <c r="G175" s="59">
        <v>0</v>
      </c>
      <c r="H175" s="59">
        <v>0</v>
      </c>
      <c r="I175" s="59">
        <v>0</v>
      </c>
      <c r="J175" s="59">
        <v>0</v>
      </c>
      <c r="K175" s="59">
        <v>0</v>
      </c>
      <c r="L175" s="70">
        <v>0</v>
      </c>
      <c r="M175" s="60">
        <v>0.70499999999999996</v>
      </c>
      <c r="N175" s="59">
        <v>0</v>
      </c>
      <c r="O175" s="59">
        <v>0</v>
      </c>
      <c r="P175" s="59">
        <v>0</v>
      </c>
      <c r="Q175" s="59">
        <v>0</v>
      </c>
      <c r="R175" s="59">
        <v>0</v>
      </c>
      <c r="S175" s="59">
        <v>0</v>
      </c>
      <c r="T175" s="59">
        <v>0</v>
      </c>
      <c r="U175" s="59">
        <v>0</v>
      </c>
      <c r="V175" s="59">
        <v>0</v>
      </c>
      <c r="W175" s="59">
        <v>0</v>
      </c>
      <c r="X175" s="59">
        <v>0</v>
      </c>
      <c r="Y175" s="59">
        <v>0</v>
      </c>
      <c r="Z175" s="59">
        <v>0</v>
      </c>
      <c r="AA175" s="59">
        <v>0</v>
      </c>
      <c r="AB175" s="69">
        <v>0</v>
      </c>
      <c r="AC175" s="59">
        <f>7.21581599*1.2</f>
        <v>8.658979188</v>
      </c>
      <c r="AD175" s="59" t="s">
        <v>44</v>
      </c>
      <c r="AE175" s="59" t="s">
        <v>44</v>
      </c>
      <c r="AF175" s="59">
        <v>0</v>
      </c>
      <c r="AG175" s="59">
        <v>0</v>
      </c>
      <c r="AH175" s="59" t="s">
        <v>44</v>
      </c>
      <c r="AI175" s="59" t="s">
        <v>44</v>
      </c>
      <c r="AJ175" s="59" t="s">
        <v>44</v>
      </c>
      <c r="AK175" s="59" t="s">
        <v>44</v>
      </c>
      <c r="AL175" s="59">
        <v>0</v>
      </c>
      <c r="AM175" s="59">
        <v>0</v>
      </c>
      <c r="AN175" s="59">
        <v>0</v>
      </c>
      <c r="AO175" s="59">
        <v>0</v>
      </c>
      <c r="AP175" s="59">
        <v>0</v>
      </c>
      <c r="AQ175" s="59">
        <v>0</v>
      </c>
      <c r="AR175" s="59">
        <v>0</v>
      </c>
      <c r="AS175" s="59">
        <v>0</v>
      </c>
      <c r="AT175" s="59">
        <v>0</v>
      </c>
      <c r="AU175" s="59">
        <v>0</v>
      </c>
      <c r="AV175" s="59">
        <v>0</v>
      </c>
      <c r="AW175" s="59">
        <v>0</v>
      </c>
      <c r="AX175" s="59">
        <v>0</v>
      </c>
      <c r="AY175" s="59">
        <v>0</v>
      </c>
      <c r="AZ175" s="59">
        <v>0</v>
      </c>
      <c r="BA175" s="59">
        <v>0</v>
      </c>
      <c r="BB175" s="53"/>
      <c r="BC175" s="53"/>
    </row>
    <row r="176" spans="1:55" s="46" customFormat="1" ht="47.25">
      <c r="A176" s="38" t="s">
        <v>244</v>
      </c>
      <c r="B176" s="47" t="s">
        <v>245</v>
      </c>
      <c r="C176" s="38" t="s">
        <v>44</v>
      </c>
      <c r="D176" s="39">
        <f t="shared" ref="D176:AB176" si="90">SUM(D177:D179)</f>
        <v>0</v>
      </c>
      <c r="E176" s="55">
        <f t="shared" si="90"/>
        <v>0</v>
      </c>
      <c r="F176" s="39">
        <f>SUM(F177:F179)</f>
        <v>0</v>
      </c>
      <c r="G176" s="55"/>
      <c r="H176" s="39">
        <f t="shared" si="90"/>
        <v>0</v>
      </c>
      <c r="I176" s="55">
        <f t="shared" si="90"/>
        <v>0</v>
      </c>
      <c r="J176" s="39">
        <f t="shared" si="90"/>
        <v>0</v>
      </c>
      <c r="K176" s="55">
        <f t="shared" si="90"/>
        <v>0</v>
      </c>
      <c r="L176" s="61">
        <f t="shared" si="90"/>
        <v>0</v>
      </c>
      <c r="M176" s="61">
        <f>SUM(M177:M179)</f>
        <v>0</v>
      </c>
      <c r="N176" s="39">
        <f t="shared" si="90"/>
        <v>0</v>
      </c>
      <c r="O176" s="39">
        <f>SUM(O177:O179)</f>
        <v>0</v>
      </c>
      <c r="P176" s="39">
        <f t="shared" si="90"/>
        <v>0</v>
      </c>
      <c r="Q176" s="55">
        <f t="shared" si="90"/>
        <v>0</v>
      </c>
      <c r="R176" s="39">
        <f t="shared" si="90"/>
        <v>0</v>
      </c>
      <c r="S176" s="55">
        <f t="shared" si="90"/>
        <v>0</v>
      </c>
      <c r="T176" s="39">
        <f t="shared" si="90"/>
        <v>0</v>
      </c>
      <c r="U176" s="39">
        <f t="shared" si="90"/>
        <v>0</v>
      </c>
      <c r="V176" s="39">
        <f t="shared" si="90"/>
        <v>0</v>
      </c>
      <c r="W176" s="39">
        <f t="shared" si="90"/>
        <v>0</v>
      </c>
      <c r="X176" s="39">
        <f t="shared" si="90"/>
        <v>0</v>
      </c>
      <c r="Y176" s="39">
        <f t="shared" si="90"/>
        <v>0</v>
      </c>
      <c r="Z176" s="39">
        <f t="shared" si="90"/>
        <v>0</v>
      </c>
      <c r="AA176" s="55">
        <f t="shared" si="90"/>
        <v>0</v>
      </c>
      <c r="AB176" s="39">
        <f t="shared" si="90"/>
        <v>0</v>
      </c>
      <c r="AC176" s="39">
        <f>SUM(AC177:AC179)</f>
        <v>0</v>
      </c>
      <c r="AD176" s="39" t="s">
        <v>44</v>
      </c>
      <c r="AE176" s="55" t="s">
        <v>44</v>
      </c>
      <c r="AF176" s="39">
        <v>0</v>
      </c>
      <c r="AG176" s="55">
        <v>0</v>
      </c>
      <c r="AH176" s="39" t="s">
        <v>44</v>
      </c>
      <c r="AI176" s="55" t="s">
        <v>44</v>
      </c>
      <c r="AJ176" s="39" t="s">
        <v>44</v>
      </c>
      <c r="AK176" s="55" t="s">
        <v>44</v>
      </c>
      <c r="AL176" s="39">
        <f t="shared" ref="AL176:BA176" si="91">SUM(AL177:AL179)</f>
        <v>0</v>
      </c>
      <c r="AM176" s="55">
        <f t="shared" si="91"/>
        <v>0</v>
      </c>
      <c r="AN176" s="39">
        <f t="shared" si="91"/>
        <v>0</v>
      </c>
      <c r="AO176" s="39">
        <f t="shared" si="91"/>
        <v>0</v>
      </c>
      <c r="AP176" s="39">
        <f t="shared" si="91"/>
        <v>0</v>
      </c>
      <c r="AQ176" s="39">
        <f t="shared" si="91"/>
        <v>0</v>
      </c>
      <c r="AR176" s="39">
        <f t="shared" si="91"/>
        <v>0</v>
      </c>
      <c r="AS176" s="39">
        <f t="shared" si="91"/>
        <v>0</v>
      </c>
      <c r="AT176" s="39">
        <f t="shared" si="91"/>
        <v>0</v>
      </c>
      <c r="AU176" s="39">
        <f>SUM(AU177:AU179)</f>
        <v>0</v>
      </c>
      <c r="AV176" s="39">
        <f t="shared" si="91"/>
        <v>0</v>
      </c>
      <c r="AW176" s="39">
        <f>SUM(AW177:AW179)</f>
        <v>0</v>
      </c>
      <c r="AX176" s="39">
        <f t="shared" si="91"/>
        <v>0</v>
      </c>
      <c r="AY176" s="55">
        <f t="shared" si="91"/>
        <v>0</v>
      </c>
      <c r="AZ176" s="39">
        <f t="shared" si="91"/>
        <v>0</v>
      </c>
      <c r="BA176" s="39">
        <f t="shared" si="91"/>
        <v>0</v>
      </c>
      <c r="BB176" s="45"/>
      <c r="BC176" s="45"/>
    </row>
    <row r="177" spans="1:55" s="54" customFormat="1" ht="15.75" hidden="1">
      <c r="A177" s="48"/>
      <c r="B177" s="62"/>
      <c r="C177" s="48"/>
      <c r="D177" s="69"/>
      <c r="E177" s="59"/>
      <c r="F177" s="69"/>
      <c r="G177" s="59"/>
      <c r="H177" s="69"/>
      <c r="I177" s="59"/>
      <c r="J177" s="69"/>
      <c r="K177" s="59"/>
      <c r="L177" s="70"/>
      <c r="M177" s="70"/>
      <c r="N177" s="69"/>
      <c r="O177" s="69"/>
      <c r="P177" s="69"/>
      <c r="Q177" s="59"/>
      <c r="R177" s="69"/>
      <c r="S177" s="59"/>
      <c r="T177" s="69"/>
      <c r="U177" s="69"/>
      <c r="V177" s="69"/>
      <c r="W177" s="69"/>
      <c r="X177" s="69"/>
      <c r="Y177" s="69"/>
      <c r="Z177" s="69"/>
      <c r="AA177" s="59"/>
      <c r="AB177" s="69"/>
      <c r="AC177" s="69"/>
      <c r="AD177" s="69" t="s">
        <v>44</v>
      </c>
      <c r="AE177" s="59" t="s">
        <v>44</v>
      </c>
      <c r="AF177" s="69">
        <v>0</v>
      </c>
      <c r="AG177" s="59">
        <v>0</v>
      </c>
      <c r="AH177" s="69" t="s">
        <v>44</v>
      </c>
      <c r="AI177" s="59" t="s">
        <v>44</v>
      </c>
      <c r="AJ177" s="69" t="s">
        <v>44</v>
      </c>
      <c r="AK177" s="59" t="s">
        <v>44</v>
      </c>
      <c r="AL177" s="69"/>
      <c r="AM177" s="5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59"/>
      <c r="AZ177" s="69"/>
      <c r="BA177" s="69"/>
      <c r="BB177" s="53"/>
      <c r="BC177" s="53"/>
    </row>
    <row r="178" spans="1:55" s="54" customFormat="1" ht="15.75" hidden="1">
      <c r="A178" s="48"/>
      <c r="B178" s="62"/>
      <c r="C178" s="48"/>
      <c r="D178" s="69"/>
      <c r="E178" s="59"/>
      <c r="F178" s="69"/>
      <c r="G178" s="59"/>
      <c r="H178" s="69"/>
      <c r="I178" s="59"/>
      <c r="J178" s="69"/>
      <c r="K178" s="59"/>
      <c r="L178" s="70"/>
      <c r="M178" s="70"/>
      <c r="N178" s="69"/>
      <c r="O178" s="69"/>
      <c r="P178" s="69"/>
      <c r="Q178" s="59"/>
      <c r="R178" s="69"/>
      <c r="S178" s="59"/>
      <c r="T178" s="69"/>
      <c r="U178" s="69"/>
      <c r="V178" s="69"/>
      <c r="W178" s="69"/>
      <c r="X178" s="69"/>
      <c r="Y178" s="69"/>
      <c r="Z178" s="69"/>
      <c r="AA178" s="59"/>
      <c r="AB178" s="69"/>
      <c r="AC178" s="69"/>
      <c r="AD178" s="69" t="s">
        <v>44</v>
      </c>
      <c r="AE178" s="59" t="s">
        <v>44</v>
      </c>
      <c r="AF178" s="69">
        <v>0</v>
      </c>
      <c r="AG178" s="59">
        <v>0</v>
      </c>
      <c r="AH178" s="69" t="s">
        <v>44</v>
      </c>
      <c r="AI178" s="59" t="s">
        <v>44</v>
      </c>
      <c r="AJ178" s="69" t="s">
        <v>44</v>
      </c>
      <c r="AK178" s="59" t="s">
        <v>44</v>
      </c>
      <c r="AL178" s="69"/>
      <c r="AM178" s="59"/>
      <c r="AN178" s="69"/>
      <c r="AO178" s="69"/>
      <c r="AP178" s="69"/>
      <c r="AQ178" s="69"/>
      <c r="AR178" s="69"/>
      <c r="AS178" s="69"/>
      <c r="AT178" s="69"/>
      <c r="AU178" s="69"/>
      <c r="AV178" s="69"/>
      <c r="AW178" s="69"/>
      <c r="AX178" s="69"/>
      <c r="AY178" s="59"/>
      <c r="AZ178" s="69"/>
      <c r="BA178" s="69"/>
      <c r="BB178" s="53"/>
      <c r="BC178" s="53"/>
    </row>
    <row r="179" spans="1:55" s="54" customFormat="1" ht="15.75" hidden="1">
      <c r="A179" s="48"/>
      <c r="B179" s="74"/>
      <c r="C179" s="48"/>
      <c r="D179" s="69"/>
      <c r="E179" s="59"/>
      <c r="F179" s="69"/>
      <c r="G179" s="59"/>
      <c r="H179" s="69"/>
      <c r="I179" s="59"/>
      <c r="J179" s="69"/>
      <c r="K179" s="59"/>
      <c r="L179" s="70"/>
      <c r="M179" s="70"/>
      <c r="N179" s="69"/>
      <c r="O179" s="69"/>
      <c r="P179" s="69"/>
      <c r="Q179" s="59"/>
      <c r="R179" s="69"/>
      <c r="S179" s="59"/>
      <c r="T179" s="69"/>
      <c r="U179" s="69"/>
      <c r="V179" s="69"/>
      <c r="W179" s="69"/>
      <c r="X179" s="69"/>
      <c r="Y179" s="69"/>
      <c r="Z179" s="69"/>
      <c r="AA179" s="59"/>
      <c r="AB179" s="69"/>
      <c r="AC179" s="69"/>
      <c r="AD179" s="69" t="s">
        <v>44</v>
      </c>
      <c r="AE179" s="59" t="s">
        <v>44</v>
      </c>
      <c r="AF179" s="69">
        <v>0</v>
      </c>
      <c r="AG179" s="59">
        <v>0</v>
      </c>
      <c r="AH179" s="69" t="s">
        <v>44</v>
      </c>
      <c r="AI179" s="59" t="s">
        <v>44</v>
      </c>
      <c r="AJ179" s="69" t="s">
        <v>44</v>
      </c>
      <c r="AK179" s="59" t="s">
        <v>44</v>
      </c>
      <c r="AL179" s="69"/>
      <c r="AM179" s="5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59"/>
      <c r="AZ179" s="69"/>
      <c r="BA179" s="69"/>
      <c r="BB179" s="53"/>
      <c r="BC179" s="53"/>
    </row>
    <row r="180" spans="1:55" s="81" customFormat="1" ht="31.5">
      <c r="A180" s="38" t="s">
        <v>246</v>
      </c>
      <c r="B180" s="79" t="s">
        <v>247</v>
      </c>
      <c r="C180" s="38" t="s">
        <v>44</v>
      </c>
      <c r="D180" s="39">
        <f>D181+D189+D193+D196+D209</f>
        <v>0</v>
      </c>
      <c r="E180" s="39">
        <f>E181+E189+E193+E196+E209</f>
        <v>0</v>
      </c>
      <c r="F180" s="39">
        <f>F181+F189+F193+F196+F209</f>
        <v>0</v>
      </c>
      <c r="G180" s="39"/>
      <c r="H180" s="39">
        <f t="shared" ref="H180:AC180" si="92">H181+H189+H193+H196+H209</f>
        <v>0</v>
      </c>
      <c r="I180" s="39">
        <f t="shared" si="92"/>
        <v>0</v>
      </c>
      <c r="J180" s="39">
        <f t="shared" si="92"/>
        <v>0</v>
      </c>
      <c r="K180" s="39">
        <f t="shared" si="92"/>
        <v>0</v>
      </c>
      <c r="L180" s="61">
        <f t="shared" si="92"/>
        <v>0</v>
      </c>
      <c r="M180" s="61">
        <f t="shared" si="92"/>
        <v>0</v>
      </c>
      <c r="N180" s="39">
        <f t="shared" si="92"/>
        <v>0</v>
      </c>
      <c r="O180" s="39">
        <f t="shared" si="92"/>
        <v>0</v>
      </c>
      <c r="P180" s="39">
        <f t="shared" si="92"/>
        <v>0</v>
      </c>
      <c r="Q180" s="39">
        <f t="shared" si="92"/>
        <v>0</v>
      </c>
      <c r="R180" s="39">
        <f t="shared" si="92"/>
        <v>0</v>
      </c>
      <c r="S180" s="39">
        <f t="shared" si="92"/>
        <v>0</v>
      </c>
      <c r="T180" s="39">
        <f t="shared" si="92"/>
        <v>0</v>
      </c>
      <c r="U180" s="39">
        <f t="shared" si="92"/>
        <v>0</v>
      </c>
      <c r="V180" s="39">
        <f t="shared" si="92"/>
        <v>0</v>
      </c>
      <c r="W180" s="39">
        <f t="shared" si="92"/>
        <v>0</v>
      </c>
      <c r="X180" s="39">
        <f t="shared" si="92"/>
        <v>0</v>
      </c>
      <c r="Y180" s="39">
        <f t="shared" si="92"/>
        <v>0</v>
      </c>
      <c r="Z180" s="39">
        <f t="shared" si="92"/>
        <v>0</v>
      </c>
      <c r="AA180" s="39">
        <f t="shared" si="92"/>
        <v>0</v>
      </c>
      <c r="AB180" s="39">
        <f t="shared" si="92"/>
        <v>0</v>
      </c>
      <c r="AC180" s="39">
        <f t="shared" si="92"/>
        <v>0</v>
      </c>
      <c r="AD180" s="39" t="s">
        <v>44</v>
      </c>
      <c r="AE180" s="39" t="s">
        <v>44</v>
      </c>
      <c r="AF180" s="39">
        <v>0</v>
      </c>
      <c r="AG180" s="39">
        <v>0</v>
      </c>
      <c r="AH180" s="39" t="s">
        <v>44</v>
      </c>
      <c r="AI180" s="39" t="s">
        <v>44</v>
      </c>
      <c r="AJ180" s="39" t="s">
        <v>44</v>
      </c>
      <c r="AK180" s="39" t="s">
        <v>44</v>
      </c>
      <c r="AL180" s="39">
        <f t="shared" ref="AL180:BA180" si="93">AL181+AL189+AL193+AL196+AL209</f>
        <v>0</v>
      </c>
      <c r="AM180" s="39">
        <f t="shared" si="93"/>
        <v>0</v>
      </c>
      <c r="AN180" s="39">
        <f t="shared" si="93"/>
        <v>0</v>
      </c>
      <c r="AO180" s="39">
        <f t="shared" si="93"/>
        <v>0</v>
      </c>
      <c r="AP180" s="39">
        <f t="shared" si="93"/>
        <v>0</v>
      </c>
      <c r="AQ180" s="39">
        <f t="shared" si="93"/>
        <v>0</v>
      </c>
      <c r="AR180" s="39">
        <f t="shared" si="93"/>
        <v>0</v>
      </c>
      <c r="AS180" s="39">
        <f t="shared" si="93"/>
        <v>0</v>
      </c>
      <c r="AT180" s="39">
        <f t="shared" si="93"/>
        <v>0</v>
      </c>
      <c r="AU180" s="39">
        <f t="shared" si="93"/>
        <v>0</v>
      </c>
      <c r="AV180" s="39">
        <f t="shared" si="93"/>
        <v>77.734810530000004</v>
      </c>
      <c r="AW180" s="39">
        <f t="shared" si="93"/>
        <v>79.470466074000001</v>
      </c>
      <c r="AX180" s="39">
        <f t="shared" si="93"/>
        <v>0</v>
      </c>
      <c r="AY180" s="39">
        <f t="shared" si="93"/>
        <v>0</v>
      </c>
      <c r="AZ180" s="39">
        <f t="shared" si="93"/>
        <v>0</v>
      </c>
      <c r="BA180" s="39">
        <f t="shared" si="93"/>
        <v>0</v>
      </c>
      <c r="BB180" s="80"/>
      <c r="BC180" s="80"/>
    </row>
    <row r="181" spans="1:55" s="46" customFormat="1" ht="31.5">
      <c r="A181" s="38" t="s">
        <v>248</v>
      </c>
      <c r="B181" s="57" t="s">
        <v>249</v>
      </c>
      <c r="C181" s="38" t="s">
        <v>44</v>
      </c>
      <c r="D181" s="55">
        <f>SUM(D182:D188)</f>
        <v>0</v>
      </c>
      <c r="E181" s="55">
        <f>SUM(E182:E185)</f>
        <v>0</v>
      </c>
      <c r="F181" s="55">
        <f t="shared" ref="F181:BA181" si="94">SUM(F182:F188)</f>
        <v>0</v>
      </c>
      <c r="G181" s="55">
        <f t="shared" si="94"/>
        <v>0</v>
      </c>
      <c r="H181" s="55">
        <f t="shared" si="94"/>
        <v>0</v>
      </c>
      <c r="I181" s="55">
        <f t="shared" si="94"/>
        <v>0</v>
      </c>
      <c r="J181" s="55">
        <f t="shared" si="94"/>
        <v>0</v>
      </c>
      <c r="K181" s="55">
        <f t="shared" si="94"/>
        <v>0</v>
      </c>
      <c r="L181" s="56">
        <f t="shared" si="94"/>
        <v>0</v>
      </c>
      <c r="M181" s="56">
        <f t="shared" si="94"/>
        <v>0</v>
      </c>
      <c r="N181" s="55">
        <f t="shared" si="94"/>
        <v>0</v>
      </c>
      <c r="O181" s="55">
        <f t="shared" si="94"/>
        <v>0</v>
      </c>
      <c r="P181" s="55">
        <f t="shared" si="94"/>
        <v>0</v>
      </c>
      <c r="Q181" s="55">
        <f t="shared" si="94"/>
        <v>0</v>
      </c>
      <c r="R181" s="55">
        <f t="shared" si="94"/>
        <v>0</v>
      </c>
      <c r="S181" s="55">
        <f t="shared" si="94"/>
        <v>0</v>
      </c>
      <c r="T181" s="55">
        <f t="shared" si="94"/>
        <v>0</v>
      </c>
      <c r="U181" s="55">
        <f t="shared" si="94"/>
        <v>0</v>
      </c>
      <c r="V181" s="55">
        <f t="shared" si="94"/>
        <v>0</v>
      </c>
      <c r="W181" s="55">
        <f t="shared" si="94"/>
        <v>0</v>
      </c>
      <c r="X181" s="55">
        <f t="shared" si="94"/>
        <v>0</v>
      </c>
      <c r="Y181" s="55">
        <f t="shared" si="94"/>
        <v>0</v>
      </c>
      <c r="Z181" s="55">
        <f t="shared" si="94"/>
        <v>0</v>
      </c>
      <c r="AA181" s="55">
        <f t="shared" si="94"/>
        <v>0</v>
      </c>
      <c r="AB181" s="55">
        <f t="shared" si="94"/>
        <v>0</v>
      </c>
      <c r="AC181" s="55">
        <f t="shared" si="94"/>
        <v>0</v>
      </c>
      <c r="AD181" s="55">
        <f t="shared" si="94"/>
        <v>0</v>
      </c>
      <c r="AE181" s="55">
        <f t="shared" si="94"/>
        <v>0</v>
      </c>
      <c r="AF181" s="55">
        <f t="shared" si="94"/>
        <v>0</v>
      </c>
      <c r="AG181" s="55">
        <f t="shared" si="94"/>
        <v>0</v>
      </c>
      <c r="AH181" s="55">
        <f t="shared" si="94"/>
        <v>0</v>
      </c>
      <c r="AI181" s="55">
        <f t="shared" si="94"/>
        <v>0</v>
      </c>
      <c r="AJ181" s="55">
        <f t="shared" si="94"/>
        <v>0</v>
      </c>
      <c r="AK181" s="55">
        <f t="shared" si="94"/>
        <v>0</v>
      </c>
      <c r="AL181" s="55">
        <f t="shared" si="94"/>
        <v>0</v>
      </c>
      <c r="AM181" s="55">
        <f t="shared" si="94"/>
        <v>0</v>
      </c>
      <c r="AN181" s="55">
        <f t="shared" si="94"/>
        <v>0</v>
      </c>
      <c r="AO181" s="55">
        <f t="shared" si="94"/>
        <v>0</v>
      </c>
      <c r="AP181" s="55">
        <f t="shared" si="94"/>
        <v>0</v>
      </c>
      <c r="AQ181" s="55">
        <f t="shared" si="94"/>
        <v>0</v>
      </c>
      <c r="AR181" s="55">
        <f t="shared" si="94"/>
        <v>0</v>
      </c>
      <c r="AS181" s="55">
        <f t="shared" si="94"/>
        <v>0</v>
      </c>
      <c r="AT181" s="55">
        <f t="shared" si="94"/>
        <v>0</v>
      </c>
      <c r="AU181" s="55">
        <f t="shared" si="94"/>
        <v>0</v>
      </c>
      <c r="AV181" s="55">
        <f t="shared" si="94"/>
        <v>62.389526190000005</v>
      </c>
      <c r="AW181" s="82">
        <f t="shared" si="94"/>
        <v>61.291953420000006</v>
      </c>
      <c r="AX181" s="55">
        <f t="shared" si="94"/>
        <v>0</v>
      </c>
      <c r="AY181" s="55">
        <f t="shared" si="94"/>
        <v>0</v>
      </c>
      <c r="AZ181" s="55">
        <f t="shared" si="94"/>
        <v>0</v>
      </c>
      <c r="BA181" s="55">
        <f t="shared" si="94"/>
        <v>0</v>
      </c>
      <c r="BB181" s="45"/>
      <c r="BC181" s="45"/>
    </row>
    <row r="182" spans="1:55" s="63" customFormat="1" ht="15.75">
      <c r="A182" s="48" t="s">
        <v>250</v>
      </c>
      <c r="B182" s="62" t="s">
        <v>251</v>
      </c>
      <c r="C182" s="83" t="s">
        <v>252</v>
      </c>
      <c r="D182" s="59">
        <v>0</v>
      </c>
      <c r="E182" s="59">
        <v>0</v>
      </c>
      <c r="F182" s="59">
        <v>0</v>
      </c>
      <c r="G182" s="59"/>
      <c r="H182" s="59">
        <v>0</v>
      </c>
      <c r="I182" s="59">
        <v>0</v>
      </c>
      <c r="J182" s="59">
        <v>0</v>
      </c>
      <c r="K182" s="59">
        <v>0</v>
      </c>
      <c r="L182" s="60">
        <v>0</v>
      </c>
      <c r="M182" s="60">
        <v>0</v>
      </c>
      <c r="N182" s="59">
        <v>0</v>
      </c>
      <c r="O182" s="59">
        <v>0</v>
      </c>
      <c r="P182" s="59">
        <v>0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9">
        <v>0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9">
        <v>0</v>
      </c>
      <c r="AC182" s="59">
        <v>0</v>
      </c>
      <c r="AD182" s="59" t="s">
        <v>44</v>
      </c>
      <c r="AE182" s="59" t="s">
        <v>44</v>
      </c>
      <c r="AF182" s="59">
        <v>0</v>
      </c>
      <c r="AG182" s="59">
        <v>0</v>
      </c>
      <c r="AH182" s="59" t="s">
        <v>44</v>
      </c>
      <c r="AI182" s="59" t="s">
        <v>44</v>
      </c>
      <c r="AJ182" s="59" t="s">
        <v>44</v>
      </c>
      <c r="AK182" s="59" t="s">
        <v>44</v>
      </c>
      <c r="AL182" s="59">
        <v>0</v>
      </c>
      <c r="AM182" s="59">
        <v>0</v>
      </c>
      <c r="AN182" s="59">
        <v>0</v>
      </c>
      <c r="AO182" s="59">
        <v>0</v>
      </c>
      <c r="AP182" s="59">
        <v>0</v>
      </c>
      <c r="AQ182" s="59">
        <v>0</v>
      </c>
      <c r="AR182" s="59">
        <v>0</v>
      </c>
      <c r="AS182" s="59">
        <v>0</v>
      </c>
      <c r="AT182" s="59">
        <v>0</v>
      </c>
      <c r="AU182" s="59">
        <v>0</v>
      </c>
      <c r="AV182" s="59">
        <v>30.646476</v>
      </c>
      <c r="AW182" s="59">
        <v>0</v>
      </c>
      <c r="AX182" s="59"/>
      <c r="AY182" s="59"/>
      <c r="AZ182" s="59">
        <v>0</v>
      </c>
      <c r="BA182" s="59">
        <v>0</v>
      </c>
      <c r="BB182" s="53"/>
      <c r="BC182" s="53"/>
    </row>
    <row r="183" spans="1:55" s="63" customFormat="1" ht="15.75">
      <c r="A183" s="48" t="s">
        <v>253</v>
      </c>
      <c r="B183" s="84" t="s">
        <v>254</v>
      </c>
      <c r="C183" s="85" t="s">
        <v>255</v>
      </c>
      <c r="D183" s="59">
        <v>0</v>
      </c>
      <c r="E183" s="59">
        <v>0</v>
      </c>
      <c r="F183" s="59">
        <v>0</v>
      </c>
      <c r="G183" s="59"/>
      <c r="H183" s="59">
        <v>0</v>
      </c>
      <c r="I183" s="59">
        <v>0</v>
      </c>
      <c r="J183" s="59">
        <v>0</v>
      </c>
      <c r="K183" s="59">
        <v>0</v>
      </c>
      <c r="L183" s="60">
        <v>0</v>
      </c>
      <c r="M183" s="60">
        <v>0</v>
      </c>
      <c r="N183" s="59">
        <v>0</v>
      </c>
      <c r="O183" s="59">
        <v>0</v>
      </c>
      <c r="P183" s="59">
        <v>0</v>
      </c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0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>
        <v>0</v>
      </c>
      <c r="AC183" s="59">
        <v>0</v>
      </c>
      <c r="AD183" s="59" t="str">
        <f>AD184</f>
        <v>нд</v>
      </c>
      <c r="AE183" s="59" t="str">
        <f>AE184</f>
        <v>нд</v>
      </c>
      <c r="AF183" s="59">
        <f>SUM(AF184:AF189)</f>
        <v>0</v>
      </c>
      <c r="AG183" s="59">
        <f>SUM(AG184:AG189)</f>
        <v>0</v>
      </c>
      <c r="AH183" s="59" t="str">
        <f>AH184</f>
        <v>нд</v>
      </c>
      <c r="AI183" s="59" t="str">
        <f>AI184</f>
        <v>нд</v>
      </c>
      <c r="AJ183" s="59" t="str">
        <f>AJ184</f>
        <v>нд</v>
      </c>
      <c r="AK183" s="59" t="str">
        <f>AK184</f>
        <v>нд</v>
      </c>
      <c r="AL183" s="59">
        <v>0</v>
      </c>
      <c r="AM183" s="59">
        <v>0</v>
      </c>
      <c r="AN183" s="59">
        <v>0</v>
      </c>
      <c r="AO183" s="59">
        <v>0</v>
      </c>
      <c r="AP183" s="59">
        <v>0</v>
      </c>
      <c r="AQ183" s="59">
        <v>0</v>
      </c>
      <c r="AR183" s="59">
        <v>0</v>
      </c>
      <c r="AS183" s="59">
        <v>0</v>
      </c>
      <c r="AT183" s="59">
        <v>0</v>
      </c>
      <c r="AU183" s="59">
        <v>0</v>
      </c>
      <c r="AV183" s="59">
        <v>9.7531199999999991</v>
      </c>
      <c r="AW183" s="59">
        <v>0</v>
      </c>
      <c r="AX183" s="59"/>
      <c r="AY183" s="59"/>
      <c r="AZ183" s="59">
        <v>0</v>
      </c>
      <c r="BA183" s="59">
        <v>0</v>
      </c>
      <c r="BB183" s="53"/>
      <c r="BC183" s="53"/>
    </row>
    <row r="184" spans="1:55" s="63" customFormat="1" ht="15.75">
      <c r="A184" s="48" t="s">
        <v>256</v>
      </c>
      <c r="B184" s="62" t="s">
        <v>257</v>
      </c>
      <c r="C184" s="83" t="s">
        <v>258</v>
      </c>
      <c r="D184" s="59">
        <v>0</v>
      </c>
      <c r="E184" s="59">
        <v>0</v>
      </c>
      <c r="F184" s="59">
        <v>0</v>
      </c>
      <c r="G184" s="59"/>
      <c r="H184" s="59">
        <v>0</v>
      </c>
      <c r="I184" s="59">
        <v>0</v>
      </c>
      <c r="J184" s="59">
        <v>0</v>
      </c>
      <c r="K184" s="59">
        <v>0</v>
      </c>
      <c r="L184" s="60">
        <v>0</v>
      </c>
      <c r="M184" s="60">
        <v>0</v>
      </c>
      <c r="N184" s="59">
        <v>0</v>
      </c>
      <c r="O184" s="59">
        <v>0</v>
      </c>
      <c r="P184" s="59">
        <v>0</v>
      </c>
      <c r="Q184" s="59">
        <v>0</v>
      </c>
      <c r="R184" s="59">
        <v>0</v>
      </c>
      <c r="S184" s="59">
        <v>0</v>
      </c>
      <c r="T184" s="59">
        <v>0</v>
      </c>
      <c r="U184" s="59">
        <v>0</v>
      </c>
      <c r="V184" s="59">
        <v>0</v>
      </c>
      <c r="W184" s="59">
        <v>0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>
        <v>0</v>
      </c>
      <c r="AD184" s="59" t="s">
        <v>44</v>
      </c>
      <c r="AE184" s="59" t="s">
        <v>44</v>
      </c>
      <c r="AF184" s="59">
        <v>0</v>
      </c>
      <c r="AG184" s="59">
        <v>0</v>
      </c>
      <c r="AH184" s="59" t="s">
        <v>44</v>
      </c>
      <c r="AI184" s="59" t="s">
        <v>44</v>
      </c>
      <c r="AJ184" s="59" t="s">
        <v>44</v>
      </c>
      <c r="AK184" s="59" t="s">
        <v>44</v>
      </c>
      <c r="AL184" s="59">
        <v>0</v>
      </c>
      <c r="AM184" s="59">
        <v>0</v>
      </c>
      <c r="AN184" s="59">
        <v>0</v>
      </c>
      <c r="AO184" s="59">
        <v>0</v>
      </c>
      <c r="AP184" s="59">
        <v>0</v>
      </c>
      <c r="AQ184" s="59">
        <v>0</v>
      </c>
      <c r="AR184" s="59">
        <v>0</v>
      </c>
      <c r="AS184" s="59">
        <v>0</v>
      </c>
      <c r="AT184" s="59">
        <v>0</v>
      </c>
      <c r="AU184" s="59">
        <v>0</v>
      </c>
      <c r="AV184" s="59">
        <v>1.7251101900000001</v>
      </c>
      <c r="AW184" s="59">
        <f>7.1665425*1.2</f>
        <v>8.5998509999999992</v>
      </c>
      <c r="AX184" s="59"/>
      <c r="AY184" s="59"/>
      <c r="AZ184" s="59">
        <v>0</v>
      </c>
      <c r="BA184" s="59">
        <v>0</v>
      </c>
      <c r="BB184" s="53"/>
      <c r="BC184" s="53"/>
    </row>
    <row r="185" spans="1:55" s="63" customFormat="1" ht="15.75">
      <c r="A185" s="48" t="s">
        <v>259</v>
      </c>
      <c r="B185" s="62" t="s">
        <v>260</v>
      </c>
      <c r="C185" s="83" t="s">
        <v>261</v>
      </c>
      <c r="D185" s="59">
        <v>0</v>
      </c>
      <c r="E185" s="59">
        <v>0</v>
      </c>
      <c r="F185" s="59">
        <v>0</v>
      </c>
      <c r="G185" s="59"/>
      <c r="H185" s="59">
        <v>0</v>
      </c>
      <c r="I185" s="59">
        <v>0</v>
      </c>
      <c r="J185" s="59">
        <v>0</v>
      </c>
      <c r="K185" s="59">
        <v>0</v>
      </c>
      <c r="L185" s="60">
        <v>0</v>
      </c>
      <c r="M185" s="60">
        <v>0</v>
      </c>
      <c r="N185" s="59">
        <v>0</v>
      </c>
      <c r="O185" s="59">
        <v>0</v>
      </c>
      <c r="P185" s="59">
        <v>0</v>
      </c>
      <c r="Q185" s="59">
        <v>0</v>
      </c>
      <c r="R185" s="59">
        <v>0</v>
      </c>
      <c r="S185" s="59">
        <v>0</v>
      </c>
      <c r="T185" s="59">
        <v>0</v>
      </c>
      <c r="U185" s="59">
        <v>0</v>
      </c>
      <c r="V185" s="59">
        <v>0</v>
      </c>
      <c r="W185" s="59">
        <v>0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>
        <v>0</v>
      </c>
      <c r="AD185" s="59" t="s">
        <v>44</v>
      </c>
      <c r="AE185" s="59" t="s">
        <v>44</v>
      </c>
      <c r="AF185" s="59">
        <v>0</v>
      </c>
      <c r="AG185" s="59">
        <v>0</v>
      </c>
      <c r="AH185" s="59" t="s">
        <v>44</v>
      </c>
      <c r="AI185" s="59" t="s">
        <v>44</v>
      </c>
      <c r="AJ185" s="59" t="s">
        <v>44</v>
      </c>
      <c r="AK185" s="59" t="s">
        <v>44</v>
      </c>
      <c r="AL185" s="59">
        <v>0</v>
      </c>
      <c r="AM185" s="59">
        <v>0</v>
      </c>
      <c r="AN185" s="59">
        <v>0</v>
      </c>
      <c r="AO185" s="59">
        <v>0</v>
      </c>
      <c r="AP185" s="59">
        <v>0</v>
      </c>
      <c r="AQ185" s="59">
        <v>0</v>
      </c>
      <c r="AR185" s="59">
        <v>0</v>
      </c>
      <c r="AS185" s="59">
        <v>0</v>
      </c>
      <c r="AT185" s="59">
        <v>0</v>
      </c>
      <c r="AU185" s="59">
        <v>0</v>
      </c>
      <c r="AV185" s="59">
        <v>20.26482</v>
      </c>
      <c r="AW185" s="59">
        <f>16.88735*1.2</f>
        <v>20.26482</v>
      </c>
      <c r="AX185" s="59"/>
      <c r="AY185" s="59"/>
      <c r="AZ185" s="59">
        <v>0</v>
      </c>
      <c r="BA185" s="59">
        <v>0</v>
      </c>
      <c r="BB185" s="53"/>
      <c r="BC185" s="53"/>
    </row>
    <row r="186" spans="1:55" s="64" customFormat="1" ht="15.75">
      <c r="A186" s="48" t="s">
        <v>262</v>
      </c>
      <c r="B186" s="62" t="s">
        <v>263</v>
      </c>
      <c r="C186" s="83" t="s">
        <v>264</v>
      </c>
      <c r="D186" s="59">
        <v>0</v>
      </c>
      <c r="E186" s="59">
        <v>0</v>
      </c>
      <c r="F186" s="59">
        <v>0</v>
      </c>
      <c r="G186" s="59"/>
      <c r="H186" s="59">
        <v>0</v>
      </c>
      <c r="I186" s="59">
        <v>0</v>
      </c>
      <c r="J186" s="59">
        <v>0</v>
      </c>
      <c r="K186" s="59">
        <v>0</v>
      </c>
      <c r="L186" s="60">
        <v>0</v>
      </c>
      <c r="M186" s="60">
        <v>0</v>
      </c>
      <c r="N186" s="59">
        <v>0</v>
      </c>
      <c r="O186" s="59">
        <v>0</v>
      </c>
      <c r="P186" s="59">
        <v>0</v>
      </c>
      <c r="Q186" s="59">
        <v>0</v>
      </c>
      <c r="R186" s="59">
        <v>0</v>
      </c>
      <c r="S186" s="59">
        <v>0</v>
      </c>
      <c r="T186" s="59">
        <v>0</v>
      </c>
      <c r="U186" s="59">
        <v>0</v>
      </c>
      <c r="V186" s="59">
        <v>0</v>
      </c>
      <c r="W186" s="59">
        <v>0</v>
      </c>
      <c r="X186" s="59">
        <v>0</v>
      </c>
      <c r="Y186" s="59">
        <v>0</v>
      </c>
      <c r="Z186" s="59">
        <v>0</v>
      </c>
      <c r="AA186" s="59">
        <v>0</v>
      </c>
      <c r="AB186" s="59">
        <v>0</v>
      </c>
      <c r="AC186" s="59">
        <v>0</v>
      </c>
      <c r="AD186" s="59" t="s">
        <v>44</v>
      </c>
      <c r="AE186" s="59" t="s">
        <v>44</v>
      </c>
      <c r="AF186" s="59">
        <v>0</v>
      </c>
      <c r="AG186" s="59">
        <v>0</v>
      </c>
      <c r="AH186" s="59" t="s">
        <v>44</v>
      </c>
      <c r="AI186" s="59" t="s">
        <v>44</v>
      </c>
      <c r="AJ186" s="59" t="s">
        <v>44</v>
      </c>
      <c r="AK186" s="59" t="s">
        <v>44</v>
      </c>
      <c r="AL186" s="59">
        <v>0</v>
      </c>
      <c r="AM186" s="59">
        <v>0</v>
      </c>
      <c r="AN186" s="59">
        <v>0</v>
      </c>
      <c r="AO186" s="59">
        <v>0</v>
      </c>
      <c r="AP186" s="59">
        <v>0</v>
      </c>
      <c r="AQ186" s="59">
        <v>0</v>
      </c>
      <c r="AR186" s="59">
        <v>0</v>
      </c>
      <c r="AS186" s="59">
        <v>0</v>
      </c>
      <c r="AT186" s="59">
        <v>0</v>
      </c>
      <c r="AU186" s="59">
        <v>0</v>
      </c>
      <c r="AV186" s="59">
        <v>0</v>
      </c>
      <c r="AW186" s="59">
        <f>15.72492285*1.2</f>
        <v>18.869907420000001</v>
      </c>
      <c r="AX186" s="59"/>
      <c r="AY186" s="59"/>
      <c r="AZ186" s="59">
        <v>0</v>
      </c>
      <c r="BA186" s="59">
        <v>0</v>
      </c>
      <c r="BB186" s="53"/>
      <c r="BC186" s="53"/>
    </row>
    <row r="187" spans="1:55" s="64" customFormat="1" ht="15.75">
      <c r="A187" s="48" t="s">
        <v>265</v>
      </c>
      <c r="B187" s="62" t="s">
        <v>266</v>
      </c>
      <c r="C187" s="83" t="s">
        <v>267</v>
      </c>
      <c r="D187" s="59">
        <v>0</v>
      </c>
      <c r="E187" s="59">
        <v>0</v>
      </c>
      <c r="F187" s="59">
        <v>0</v>
      </c>
      <c r="G187" s="59"/>
      <c r="H187" s="59">
        <v>0</v>
      </c>
      <c r="I187" s="59">
        <v>0</v>
      </c>
      <c r="J187" s="59">
        <v>0</v>
      </c>
      <c r="K187" s="59">
        <v>0</v>
      </c>
      <c r="L187" s="60">
        <v>0</v>
      </c>
      <c r="M187" s="60">
        <v>0</v>
      </c>
      <c r="N187" s="59">
        <v>0</v>
      </c>
      <c r="O187" s="59">
        <v>0</v>
      </c>
      <c r="P187" s="59">
        <v>0</v>
      </c>
      <c r="Q187" s="59">
        <v>0</v>
      </c>
      <c r="R187" s="59">
        <v>0</v>
      </c>
      <c r="S187" s="59">
        <v>0</v>
      </c>
      <c r="T187" s="59">
        <v>0</v>
      </c>
      <c r="U187" s="59">
        <v>0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>
        <v>0</v>
      </c>
      <c r="AC187" s="59">
        <v>0</v>
      </c>
      <c r="AD187" s="59" t="s">
        <v>44</v>
      </c>
      <c r="AE187" s="59" t="s">
        <v>44</v>
      </c>
      <c r="AF187" s="59">
        <v>0</v>
      </c>
      <c r="AG187" s="59">
        <v>0</v>
      </c>
      <c r="AH187" s="59" t="s">
        <v>44</v>
      </c>
      <c r="AI187" s="59" t="s">
        <v>44</v>
      </c>
      <c r="AJ187" s="59" t="s">
        <v>44</v>
      </c>
      <c r="AK187" s="59" t="s">
        <v>44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59">
        <v>0</v>
      </c>
      <c r="AT187" s="59">
        <v>0</v>
      </c>
      <c r="AU187" s="59">
        <v>0</v>
      </c>
      <c r="AV187" s="59">
        <v>0</v>
      </c>
      <c r="AW187" s="59">
        <f>5.0895*1.2</f>
        <v>6.1074000000000002</v>
      </c>
      <c r="AX187" s="59"/>
      <c r="AY187" s="59"/>
      <c r="AZ187" s="59">
        <v>0</v>
      </c>
      <c r="BA187" s="59">
        <v>0</v>
      </c>
      <c r="BB187" s="53"/>
      <c r="BC187" s="53"/>
    </row>
    <row r="188" spans="1:55" s="64" customFormat="1" ht="15.75">
      <c r="A188" s="48" t="s">
        <v>268</v>
      </c>
      <c r="B188" s="62" t="s">
        <v>269</v>
      </c>
      <c r="C188" s="83" t="s">
        <v>270</v>
      </c>
      <c r="D188" s="59">
        <v>0</v>
      </c>
      <c r="E188" s="59">
        <v>0</v>
      </c>
      <c r="F188" s="59">
        <v>0</v>
      </c>
      <c r="G188" s="59"/>
      <c r="H188" s="59">
        <v>0</v>
      </c>
      <c r="I188" s="59">
        <v>0</v>
      </c>
      <c r="J188" s="59">
        <v>0</v>
      </c>
      <c r="K188" s="59">
        <v>0</v>
      </c>
      <c r="L188" s="60">
        <v>0</v>
      </c>
      <c r="M188" s="60">
        <v>0</v>
      </c>
      <c r="N188" s="59">
        <v>0</v>
      </c>
      <c r="O188" s="59">
        <v>0</v>
      </c>
      <c r="P188" s="59">
        <v>0</v>
      </c>
      <c r="Q188" s="59">
        <v>0</v>
      </c>
      <c r="R188" s="59">
        <v>0</v>
      </c>
      <c r="S188" s="59">
        <v>0</v>
      </c>
      <c r="T188" s="59">
        <v>0</v>
      </c>
      <c r="U188" s="59">
        <v>0</v>
      </c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59">
        <v>0</v>
      </c>
      <c r="AB188" s="59">
        <v>0</v>
      </c>
      <c r="AC188" s="59">
        <v>0</v>
      </c>
      <c r="AD188" s="59" t="s">
        <v>44</v>
      </c>
      <c r="AE188" s="59" t="s">
        <v>44</v>
      </c>
      <c r="AF188" s="59">
        <v>0</v>
      </c>
      <c r="AG188" s="59">
        <v>0</v>
      </c>
      <c r="AH188" s="59" t="s">
        <v>44</v>
      </c>
      <c r="AI188" s="59" t="s">
        <v>44</v>
      </c>
      <c r="AJ188" s="59" t="s">
        <v>44</v>
      </c>
      <c r="AK188" s="59" t="s">
        <v>44</v>
      </c>
      <c r="AL188" s="59">
        <v>0</v>
      </c>
      <c r="AM188" s="59">
        <v>0</v>
      </c>
      <c r="AN188" s="59">
        <v>0</v>
      </c>
      <c r="AO188" s="59">
        <v>0</v>
      </c>
      <c r="AP188" s="59">
        <v>0</v>
      </c>
      <c r="AQ188" s="59">
        <v>0</v>
      </c>
      <c r="AR188" s="59">
        <v>0</v>
      </c>
      <c r="AS188" s="59">
        <v>0</v>
      </c>
      <c r="AT188" s="59">
        <v>0</v>
      </c>
      <c r="AU188" s="59">
        <v>0</v>
      </c>
      <c r="AV188" s="59">
        <v>0</v>
      </c>
      <c r="AW188" s="59">
        <f>6.2083125*1.2</f>
        <v>7.4499749999999993</v>
      </c>
      <c r="AX188" s="59"/>
      <c r="AY188" s="59"/>
      <c r="AZ188" s="59">
        <v>0</v>
      </c>
      <c r="BA188" s="59">
        <v>0</v>
      </c>
      <c r="BB188" s="53"/>
      <c r="BC188" s="53"/>
    </row>
    <row r="189" spans="1:55" s="46" customFormat="1" ht="15.75">
      <c r="A189" s="38" t="s">
        <v>271</v>
      </c>
      <c r="B189" s="57" t="s">
        <v>272</v>
      </c>
      <c r="C189" s="38" t="s">
        <v>44</v>
      </c>
      <c r="D189" s="55">
        <f>SUM(D190:D192)</f>
        <v>0</v>
      </c>
      <c r="E189" s="55">
        <f>SUM(E190:E192)</f>
        <v>0</v>
      </c>
      <c r="F189" s="55">
        <f>SUM(F190:F192)</f>
        <v>0</v>
      </c>
      <c r="G189" s="55"/>
      <c r="H189" s="55">
        <f t="shared" ref="H189:BA189" si="95">SUM(H190:H192)</f>
        <v>0</v>
      </c>
      <c r="I189" s="55">
        <f t="shared" si="95"/>
        <v>0</v>
      </c>
      <c r="J189" s="55">
        <f t="shared" si="95"/>
        <v>0</v>
      </c>
      <c r="K189" s="55">
        <f t="shared" si="95"/>
        <v>0</v>
      </c>
      <c r="L189" s="56">
        <f t="shared" si="95"/>
        <v>0</v>
      </c>
      <c r="M189" s="56">
        <f>SUM(M190:M192)</f>
        <v>0</v>
      </c>
      <c r="N189" s="55">
        <f t="shared" si="95"/>
        <v>0</v>
      </c>
      <c r="O189" s="55">
        <f>SUM(O190:O192)</f>
        <v>0</v>
      </c>
      <c r="P189" s="55">
        <f t="shared" si="95"/>
        <v>0</v>
      </c>
      <c r="Q189" s="55">
        <f t="shared" si="95"/>
        <v>0</v>
      </c>
      <c r="R189" s="55">
        <f t="shared" si="95"/>
        <v>0</v>
      </c>
      <c r="S189" s="55">
        <f t="shared" si="95"/>
        <v>0</v>
      </c>
      <c r="T189" s="55">
        <f t="shared" si="95"/>
        <v>0</v>
      </c>
      <c r="U189" s="55">
        <f t="shared" si="95"/>
        <v>0</v>
      </c>
      <c r="V189" s="55">
        <f t="shared" si="95"/>
        <v>0</v>
      </c>
      <c r="W189" s="55">
        <f t="shared" si="95"/>
        <v>0</v>
      </c>
      <c r="X189" s="55">
        <f t="shared" si="95"/>
        <v>0</v>
      </c>
      <c r="Y189" s="55">
        <f t="shared" si="95"/>
        <v>0</v>
      </c>
      <c r="Z189" s="55">
        <f t="shared" si="95"/>
        <v>0</v>
      </c>
      <c r="AA189" s="55">
        <f t="shared" si="95"/>
        <v>0</v>
      </c>
      <c r="AB189" s="55">
        <f t="shared" si="95"/>
        <v>0</v>
      </c>
      <c r="AC189" s="55">
        <f>SUM(AC190:AC192)</f>
        <v>0</v>
      </c>
      <c r="AD189" s="55" t="s">
        <v>44</v>
      </c>
      <c r="AE189" s="55" t="s">
        <v>44</v>
      </c>
      <c r="AF189" s="55">
        <v>0</v>
      </c>
      <c r="AG189" s="55">
        <v>0</v>
      </c>
      <c r="AH189" s="55" t="s">
        <v>44</v>
      </c>
      <c r="AI189" s="55" t="s">
        <v>44</v>
      </c>
      <c r="AJ189" s="55" t="s">
        <v>44</v>
      </c>
      <c r="AK189" s="55" t="s">
        <v>44</v>
      </c>
      <c r="AL189" s="55">
        <f t="shared" si="95"/>
        <v>0</v>
      </c>
      <c r="AM189" s="55">
        <f t="shared" si="95"/>
        <v>0</v>
      </c>
      <c r="AN189" s="55">
        <f t="shared" si="95"/>
        <v>0</v>
      </c>
      <c r="AO189" s="55">
        <f t="shared" si="95"/>
        <v>0</v>
      </c>
      <c r="AP189" s="55">
        <f t="shared" si="95"/>
        <v>0</v>
      </c>
      <c r="AQ189" s="55">
        <f t="shared" si="95"/>
        <v>0</v>
      </c>
      <c r="AR189" s="55">
        <f t="shared" si="95"/>
        <v>0</v>
      </c>
      <c r="AS189" s="55">
        <f t="shared" si="95"/>
        <v>0</v>
      </c>
      <c r="AT189" s="55">
        <f t="shared" si="95"/>
        <v>0</v>
      </c>
      <c r="AU189" s="55">
        <f>SUM(AU190:AU192)</f>
        <v>0</v>
      </c>
      <c r="AV189" s="55">
        <f>SUM(AV190:AV192)</f>
        <v>13.34259829</v>
      </c>
      <c r="AW189" s="55">
        <f>SUM(AW190:AW192)</f>
        <v>13.99647951</v>
      </c>
      <c r="AX189" s="55">
        <f t="shared" si="95"/>
        <v>0</v>
      </c>
      <c r="AY189" s="55">
        <f t="shared" si="95"/>
        <v>0</v>
      </c>
      <c r="AZ189" s="55">
        <f t="shared" si="95"/>
        <v>0</v>
      </c>
      <c r="BA189" s="55">
        <f t="shared" si="95"/>
        <v>0</v>
      </c>
      <c r="BB189" s="45"/>
      <c r="BC189" s="45"/>
    </row>
    <row r="190" spans="1:55" s="64" customFormat="1" ht="19.5" customHeight="1">
      <c r="A190" s="48" t="s">
        <v>273</v>
      </c>
      <c r="B190" s="62" t="s">
        <v>272</v>
      </c>
      <c r="C190" s="48" t="s">
        <v>274</v>
      </c>
      <c r="D190" s="69">
        <v>0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69">
        <v>0</v>
      </c>
      <c r="L190" s="70">
        <v>0</v>
      </c>
      <c r="M190" s="70">
        <v>0</v>
      </c>
      <c r="N190" s="69">
        <v>0</v>
      </c>
      <c r="O190" s="69">
        <v>0</v>
      </c>
      <c r="P190" s="69">
        <v>0</v>
      </c>
      <c r="Q190" s="69">
        <v>0</v>
      </c>
      <c r="R190" s="69">
        <v>0</v>
      </c>
      <c r="S190" s="69">
        <v>0</v>
      </c>
      <c r="T190" s="69">
        <v>0</v>
      </c>
      <c r="U190" s="69">
        <v>0</v>
      </c>
      <c r="V190" s="69">
        <v>0</v>
      </c>
      <c r="W190" s="69">
        <v>0</v>
      </c>
      <c r="X190" s="69">
        <v>0</v>
      </c>
      <c r="Y190" s="69">
        <v>0</v>
      </c>
      <c r="Z190" s="69">
        <v>0</v>
      </c>
      <c r="AA190" s="69">
        <v>0</v>
      </c>
      <c r="AB190" s="69">
        <v>0</v>
      </c>
      <c r="AC190" s="69">
        <v>0</v>
      </c>
      <c r="AD190" s="69" t="s">
        <v>44</v>
      </c>
      <c r="AE190" s="69" t="s">
        <v>44</v>
      </c>
      <c r="AF190" s="69">
        <v>0</v>
      </c>
      <c r="AG190" s="69">
        <v>0</v>
      </c>
      <c r="AH190" s="69" t="s">
        <v>44</v>
      </c>
      <c r="AI190" s="69" t="s">
        <v>44</v>
      </c>
      <c r="AJ190" s="69" t="s">
        <v>44</v>
      </c>
      <c r="AK190" s="69" t="s">
        <v>44</v>
      </c>
      <c r="AL190" s="69">
        <v>0</v>
      </c>
      <c r="AM190" s="69">
        <v>0</v>
      </c>
      <c r="AN190" s="69">
        <v>0</v>
      </c>
      <c r="AO190" s="69">
        <v>0</v>
      </c>
      <c r="AP190" s="69">
        <v>0</v>
      </c>
      <c r="AQ190" s="69">
        <v>0</v>
      </c>
      <c r="AR190" s="69">
        <v>0</v>
      </c>
      <c r="AS190" s="69">
        <v>0</v>
      </c>
      <c r="AT190" s="69">
        <v>0</v>
      </c>
      <c r="AU190" s="69">
        <v>0</v>
      </c>
      <c r="AV190" s="69">
        <v>12.201516249999999</v>
      </c>
      <c r="AW190" s="69">
        <v>11.03961339</v>
      </c>
      <c r="AX190" s="69">
        <v>0</v>
      </c>
      <c r="AY190" s="69">
        <v>0</v>
      </c>
      <c r="AZ190" s="69">
        <v>0</v>
      </c>
      <c r="BA190" s="69"/>
      <c r="BB190" s="53"/>
      <c r="BC190" s="53"/>
    </row>
    <row r="191" spans="1:55" s="64" customFormat="1" ht="15.75">
      <c r="A191" s="48" t="s">
        <v>275</v>
      </c>
      <c r="B191" s="62" t="s">
        <v>276</v>
      </c>
      <c r="C191" s="48" t="s">
        <v>277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60">
        <v>0</v>
      </c>
      <c r="M191" s="60">
        <v>0</v>
      </c>
      <c r="N191" s="59">
        <v>0</v>
      </c>
      <c r="O191" s="59">
        <v>0</v>
      </c>
      <c r="P191" s="59">
        <v>0</v>
      </c>
      <c r="Q191" s="59">
        <v>0</v>
      </c>
      <c r="R191" s="59">
        <v>0</v>
      </c>
      <c r="S191" s="59">
        <v>0</v>
      </c>
      <c r="T191" s="59">
        <v>0</v>
      </c>
      <c r="U191" s="59">
        <v>0</v>
      </c>
      <c r="V191" s="59">
        <v>0</v>
      </c>
      <c r="W191" s="59">
        <v>0</v>
      </c>
      <c r="X191" s="59">
        <v>0</v>
      </c>
      <c r="Y191" s="59">
        <v>0</v>
      </c>
      <c r="Z191" s="59">
        <v>0</v>
      </c>
      <c r="AA191" s="59">
        <v>0</v>
      </c>
      <c r="AB191" s="59">
        <v>0</v>
      </c>
      <c r="AC191" s="59">
        <v>0</v>
      </c>
      <c r="AD191" s="59" t="s">
        <v>44</v>
      </c>
      <c r="AE191" s="59" t="s">
        <v>44</v>
      </c>
      <c r="AF191" s="59">
        <v>0</v>
      </c>
      <c r="AG191" s="59">
        <v>0</v>
      </c>
      <c r="AH191" s="59" t="s">
        <v>44</v>
      </c>
      <c r="AI191" s="59" t="s">
        <v>44</v>
      </c>
      <c r="AJ191" s="59" t="s">
        <v>44</v>
      </c>
      <c r="AK191" s="59" t="s">
        <v>44</v>
      </c>
      <c r="AL191" s="59">
        <v>0</v>
      </c>
      <c r="AM191" s="59">
        <v>0</v>
      </c>
      <c r="AN191" s="59">
        <v>0</v>
      </c>
      <c r="AO191" s="59">
        <v>0</v>
      </c>
      <c r="AP191" s="59">
        <v>0</v>
      </c>
      <c r="AQ191" s="59">
        <v>0</v>
      </c>
      <c r="AR191" s="59">
        <v>0</v>
      </c>
      <c r="AS191" s="59">
        <v>0</v>
      </c>
      <c r="AT191" s="59">
        <v>0</v>
      </c>
      <c r="AU191" s="59">
        <v>0</v>
      </c>
      <c r="AV191" s="59">
        <v>1.1410820399999999</v>
      </c>
      <c r="AW191" s="59">
        <v>2.9568661199999999</v>
      </c>
      <c r="AX191" s="59">
        <v>0</v>
      </c>
      <c r="AY191" s="59">
        <v>0</v>
      </c>
      <c r="AZ191" s="59">
        <v>0</v>
      </c>
      <c r="BA191" s="59"/>
      <c r="BB191" s="53"/>
      <c r="BC191" s="53"/>
    </row>
    <row r="192" spans="1:55" s="54" customFormat="1" ht="15.75" hidden="1">
      <c r="A192" s="48"/>
      <c r="B192" s="86"/>
      <c r="C192" s="48"/>
      <c r="D192" s="59"/>
      <c r="E192" s="59"/>
      <c r="F192" s="59"/>
      <c r="G192" s="59"/>
      <c r="H192" s="59"/>
      <c r="I192" s="59"/>
      <c r="J192" s="59"/>
      <c r="K192" s="59"/>
      <c r="L192" s="60"/>
      <c r="M192" s="60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 t="s">
        <v>44</v>
      </c>
      <c r="AE192" s="59" t="s">
        <v>44</v>
      </c>
      <c r="AF192" s="59">
        <v>0</v>
      </c>
      <c r="AG192" s="59">
        <v>0</v>
      </c>
      <c r="AH192" s="59" t="s">
        <v>44</v>
      </c>
      <c r="AI192" s="59" t="s">
        <v>44</v>
      </c>
      <c r="AJ192" s="59" t="s">
        <v>44</v>
      </c>
      <c r="AK192" s="59" t="s">
        <v>44</v>
      </c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3"/>
      <c r="BC192" s="53"/>
    </row>
    <row r="193" spans="1:55" s="46" customFormat="1" ht="15.75">
      <c r="A193" s="38" t="s">
        <v>278</v>
      </c>
      <c r="B193" s="57" t="s">
        <v>279</v>
      </c>
      <c r="C193" s="38" t="s">
        <v>44</v>
      </c>
      <c r="D193" s="55">
        <f>SUM(D194:D195)</f>
        <v>0</v>
      </c>
      <c r="E193" s="55">
        <f>SUM(E194:E195)</f>
        <v>0</v>
      </c>
      <c r="F193" s="55">
        <f>SUM(F194:F195)</f>
        <v>0</v>
      </c>
      <c r="G193" s="55"/>
      <c r="H193" s="55">
        <f t="shared" ref="H193:BA193" si="96">SUM(H194:H195)</f>
        <v>0</v>
      </c>
      <c r="I193" s="55">
        <f t="shared" si="96"/>
        <v>0</v>
      </c>
      <c r="J193" s="55">
        <f t="shared" si="96"/>
        <v>0</v>
      </c>
      <c r="K193" s="55">
        <f t="shared" si="96"/>
        <v>0</v>
      </c>
      <c r="L193" s="56">
        <f t="shared" si="96"/>
        <v>0</v>
      </c>
      <c r="M193" s="56">
        <f>SUM(M194:M195)</f>
        <v>0</v>
      </c>
      <c r="N193" s="55">
        <f t="shared" si="96"/>
        <v>0</v>
      </c>
      <c r="O193" s="55">
        <f>SUM(O194:O195)</f>
        <v>0</v>
      </c>
      <c r="P193" s="55">
        <f t="shared" si="96"/>
        <v>0</v>
      </c>
      <c r="Q193" s="55">
        <f t="shared" si="96"/>
        <v>0</v>
      </c>
      <c r="R193" s="55">
        <f t="shared" si="96"/>
        <v>0</v>
      </c>
      <c r="S193" s="55">
        <f t="shared" si="96"/>
        <v>0</v>
      </c>
      <c r="T193" s="55">
        <f t="shared" si="96"/>
        <v>0</v>
      </c>
      <c r="U193" s="55">
        <f t="shared" si="96"/>
        <v>0</v>
      </c>
      <c r="V193" s="55">
        <f t="shared" si="96"/>
        <v>0</v>
      </c>
      <c r="W193" s="55">
        <f t="shared" si="96"/>
        <v>0</v>
      </c>
      <c r="X193" s="55">
        <f t="shared" si="96"/>
        <v>0</v>
      </c>
      <c r="Y193" s="55">
        <f t="shared" si="96"/>
        <v>0</v>
      </c>
      <c r="Z193" s="55">
        <f t="shared" si="96"/>
        <v>0</v>
      </c>
      <c r="AA193" s="55">
        <f t="shared" si="96"/>
        <v>0</v>
      </c>
      <c r="AB193" s="55">
        <f t="shared" si="96"/>
        <v>0</v>
      </c>
      <c r="AC193" s="55">
        <f>SUM(AC194:AC195)</f>
        <v>0</v>
      </c>
      <c r="AD193" s="55" t="s">
        <v>44</v>
      </c>
      <c r="AE193" s="55" t="s">
        <v>44</v>
      </c>
      <c r="AF193" s="55">
        <v>0</v>
      </c>
      <c r="AG193" s="55">
        <v>0</v>
      </c>
      <c r="AH193" s="55" t="s">
        <v>44</v>
      </c>
      <c r="AI193" s="55" t="s">
        <v>44</v>
      </c>
      <c r="AJ193" s="55" t="s">
        <v>44</v>
      </c>
      <c r="AK193" s="55" t="s">
        <v>44</v>
      </c>
      <c r="AL193" s="55">
        <f t="shared" si="96"/>
        <v>0</v>
      </c>
      <c r="AM193" s="55">
        <f t="shared" si="96"/>
        <v>0</v>
      </c>
      <c r="AN193" s="55">
        <f t="shared" si="96"/>
        <v>0</v>
      </c>
      <c r="AO193" s="55">
        <f t="shared" si="96"/>
        <v>0</v>
      </c>
      <c r="AP193" s="55">
        <f t="shared" si="96"/>
        <v>0</v>
      </c>
      <c r="AQ193" s="55">
        <f t="shared" si="96"/>
        <v>0</v>
      </c>
      <c r="AR193" s="55">
        <f t="shared" si="96"/>
        <v>0</v>
      </c>
      <c r="AS193" s="55">
        <f t="shared" si="96"/>
        <v>0</v>
      </c>
      <c r="AT193" s="55">
        <f t="shared" si="96"/>
        <v>0</v>
      </c>
      <c r="AU193" s="55">
        <f>SUM(AU194:AU195)</f>
        <v>0</v>
      </c>
      <c r="AV193" s="55">
        <f t="shared" si="96"/>
        <v>0</v>
      </c>
      <c r="AW193" s="55">
        <f>SUM(AW194:AW195)</f>
        <v>0</v>
      </c>
      <c r="AX193" s="55">
        <f t="shared" si="96"/>
        <v>0</v>
      </c>
      <c r="AY193" s="55">
        <f t="shared" si="96"/>
        <v>0</v>
      </c>
      <c r="AZ193" s="55">
        <f t="shared" si="96"/>
        <v>0</v>
      </c>
      <c r="BA193" s="55">
        <f t="shared" si="96"/>
        <v>0</v>
      </c>
      <c r="BB193" s="45"/>
      <c r="BC193" s="45"/>
    </row>
    <row r="194" spans="1:55" s="46" customFormat="1" ht="15.75" hidden="1">
      <c r="A194" s="38"/>
      <c r="B194" s="87"/>
      <c r="C194" s="38"/>
      <c r="D194" s="55"/>
      <c r="E194" s="55"/>
      <c r="F194" s="55"/>
      <c r="G194" s="55"/>
      <c r="H194" s="55"/>
      <c r="I194" s="55"/>
      <c r="J194" s="55"/>
      <c r="K194" s="55"/>
      <c r="L194" s="56"/>
      <c r="M194" s="56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 t="s">
        <v>44</v>
      </c>
      <c r="AE194" s="55" t="s">
        <v>44</v>
      </c>
      <c r="AF194" s="55">
        <v>0</v>
      </c>
      <c r="AG194" s="55">
        <v>0</v>
      </c>
      <c r="AH194" s="55" t="s">
        <v>44</v>
      </c>
      <c r="AI194" s="55" t="s">
        <v>44</v>
      </c>
      <c r="AJ194" s="55" t="s">
        <v>44</v>
      </c>
      <c r="AK194" s="55" t="s">
        <v>44</v>
      </c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45"/>
      <c r="BC194" s="45"/>
    </row>
    <row r="195" spans="1:55" s="46" customFormat="1" ht="15.75" hidden="1">
      <c r="A195" s="38"/>
      <c r="B195" s="87"/>
      <c r="C195" s="38"/>
      <c r="D195" s="55"/>
      <c r="E195" s="55"/>
      <c r="F195" s="55"/>
      <c r="G195" s="55"/>
      <c r="H195" s="55"/>
      <c r="I195" s="55"/>
      <c r="J195" s="55"/>
      <c r="K195" s="55"/>
      <c r="L195" s="56"/>
      <c r="M195" s="56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 t="s">
        <v>44</v>
      </c>
      <c r="AE195" s="55" t="s">
        <v>44</v>
      </c>
      <c r="AF195" s="55">
        <v>0</v>
      </c>
      <c r="AG195" s="55">
        <v>0</v>
      </c>
      <c r="AH195" s="55" t="s">
        <v>44</v>
      </c>
      <c r="AI195" s="55" t="s">
        <v>44</v>
      </c>
      <c r="AJ195" s="55" t="s">
        <v>44</v>
      </c>
      <c r="AK195" s="55" t="s">
        <v>44</v>
      </c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45"/>
      <c r="BC195" s="45"/>
    </row>
    <row r="196" spans="1:55" s="46" customFormat="1" ht="15.75">
      <c r="A196" s="38" t="s">
        <v>280</v>
      </c>
      <c r="B196" s="57" t="s">
        <v>281</v>
      </c>
      <c r="C196" s="38" t="s">
        <v>44</v>
      </c>
      <c r="D196" s="55">
        <f t="shared" ref="D196:BA196" si="97">SUM(D197:D208)</f>
        <v>0</v>
      </c>
      <c r="E196" s="55">
        <f t="shared" si="97"/>
        <v>0</v>
      </c>
      <c r="F196" s="55">
        <f t="shared" si="97"/>
        <v>0</v>
      </c>
      <c r="G196" s="55">
        <f t="shared" si="97"/>
        <v>0</v>
      </c>
      <c r="H196" s="55">
        <f t="shared" si="97"/>
        <v>0</v>
      </c>
      <c r="I196" s="55">
        <f t="shared" si="97"/>
        <v>0</v>
      </c>
      <c r="J196" s="55">
        <f t="shared" si="97"/>
        <v>0</v>
      </c>
      <c r="K196" s="55">
        <f t="shared" si="97"/>
        <v>0</v>
      </c>
      <c r="L196" s="56">
        <f t="shared" si="97"/>
        <v>0</v>
      </c>
      <c r="M196" s="56">
        <f t="shared" si="97"/>
        <v>0</v>
      </c>
      <c r="N196" s="55">
        <f t="shared" si="97"/>
        <v>0</v>
      </c>
      <c r="O196" s="55">
        <f t="shared" si="97"/>
        <v>0</v>
      </c>
      <c r="P196" s="55">
        <f t="shared" si="97"/>
        <v>0</v>
      </c>
      <c r="Q196" s="55">
        <f t="shared" si="97"/>
        <v>0</v>
      </c>
      <c r="R196" s="55">
        <f t="shared" si="97"/>
        <v>0</v>
      </c>
      <c r="S196" s="55">
        <f t="shared" si="97"/>
        <v>0</v>
      </c>
      <c r="T196" s="55">
        <f t="shared" si="97"/>
        <v>0</v>
      </c>
      <c r="U196" s="55">
        <f t="shared" si="97"/>
        <v>0</v>
      </c>
      <c r="V196" s="55">
        <f t="shared" si="97"/>
        <v>0</v>
      </c>
      <c r="W196" s="55">
        <f t="shared" si="97"/>
        <v>0</v>
      </c>
      <c r="X196" s="55">
        <f t="shared" si="97"/>
        <v>0</v>
      </c>
      <c r="Y196" s="55">
        <f t="shared" si="97"/>
        <v>0</v>
      </c>
      <c r="Z196" s="55">
        <f t="shared" si="97"/>
        <v>0</v>
      </c>
      <c r="AA196" s="55">
        <f t="shared" si="97"/>
        <v>0</v>
      </c>
      <c r="AB196" s="55">
        <f t="shared" si="97"/>
        <v>0</v>
      </c>
      <c r="AC196" s="55">
        <f t="shared" si="97"/>
        <v>0</v>
      </c>
      <c r="AD196" s="55">
        <f t="shared" si="97"/>
        <v>0</v>
      </c>
      <c r="AE196" s="55">
        <f t="shared" si="97"/>
        <v>0</v>
      </c>
      <c r="AF196" s="55">
        <f t="shared" si="97"/>
        <v>0</v>
      </c>
      <c r="AG196" s="55">
        <f t="shared" si="97"/>
        <v>0</v>
      </c>
      <c r="AH196" s="55">
        <f t="shared" si="97"/>
        <v>0</v>
      </c>
      <c r="AI196" s="55">
        <f t="shared" si="97"/>
        <v>0</v>
      </c>
      <c r="AJ196" s="55">
        <f t="shared" si="97"/>
        <v>0</v>
      </c>
      <c r="AK196" s="55">
        <f t="shared" si="97"/>
        <v>0</v>
      </c>
      <c r="AL196" s="55">
        <f t="shared" si="97"/>
        <v>0</v>
      </c>
      <c r="AM196" s="55">
        <f t="shared" si="97"/>
        <v>0</v>
      </c>
      <c r="AN196" s="55">
        <f t="shared" si="97"/>
        <v>0</v>
      </c>
      <c r="AO196" s="55">
        <f t="shared" si="97"/>
        <v>0</v>
      </c>
      <c r="AP196" s="55">
        <f t="shared" si="97"/>
        <v>0</v>
      </c>
      <c r="AQ196" s="55">
        <f t="shared" si="97"/>
        <v>0</v>
      </c>
      <c r="AR196" s="55">
        <f t="shared" si="97"/>
        <v>0</v>
      </c>
      <c r="AS196" s="55">
        <f t="shared" si="97"/>
        <v>0</v>
      </c>
      <c r="AT196" s="55">
        <f t="shared" si="97"/>
        <v>0</v>
      </c>
      <c r="AU196" s="55">
        <f t="shared" si="97"/>
        <v>0</v>
      </c>
      <c r="AV196" s="55">
        <f t="shared" si="97"/>
        <v>2.0026860499999999</v>
      </c>
      <c r="AW196" s="55">
        <f t="shared" si="97"/>
        <v>4.182033144</v>
      </c>
      <c r="AX196" s="55">
        <f t="shared" si="97"/>
        <v>0</v>
      </c>
      <c r="AY196" s="55">
        <f t="shared" si="97"/>
        <v>0</v>
      </c>
      <c r="AZ196" s="55">
        <f t="shared" si="97"/>
        <v>0</v>
      </c>
      <c r="BA196" s="55">
        <f t="shared" si="97"/>
        <v>0</v>
      </c>
      <c r="BB196" s="45"/>
      <c r="BC196" s="45"/>
    </row>
    <row r="197" spans="1:55" s="63" customFormat="1" ht="15.75">
      <c r="A197" s="48" t="s">
        <v>282</v>
      </c>
      <c r="B197" s="62" t="s">
        <v>283</v>
      </c>
      <c r="C197" s="72" t="s">
        <v>284</v>
      </c>
      <c r="D197" s="59">
        <v>0</v>
      </c>
      <c r="E197" s="59">
        <v>0</v>
      </c>
      <c r="F197" s="59">
        <v>0</v>
      </c>
      <c r="G197" s="59">
        <v>0</v>
      </c>
      <c r="H197" s="59">
        <v>0</v>
      </c>
      <c r="I197" s="59">
        <v>0</v>
      </c>
      <c r="J197" s="59">
        <v>0</v>
      </c>
      <c r="K197" s="59">
        <v>0</v>
      </c>
      <c r="L197" s="60">
        <v>0</v>
      </c>
      <c r="M197" s="60">
        <v>0</v>
      </c>
      <c r="N197" s="59">
        <v>0</v>
      </c>
      <c r="O197" s="59">
        <v>0</v>
      </c>
      <c r="P197" s="59">
        <v>0</v>
      </c>
      <c r="Q197" s="59">
        <v>0</v>
      </c>
      <c r="R197" s="59">
        <v>0</v>
      </c>
      <c r="S197" s="59">
        <v>0</v>
      </c>
      <c r="T197" s="59">
        <v>0</v>
      </c>
      <c r="U197" s="59">
        <v>0</v>
      </c>
      <c r="V197" s="59">
        <v>0</v>
      </c>
      <c r="W197" s="59">
        <v>0</v>
      </c>
      <c r="X197" s="59">
        <v>0</v>
      </c>
      <c r="Y197" s="59">
        <v>0</v>
      </c>
      <c r="Z197" s="59">
        <v>0</v>
      </c>
      <c r="AA197" s="59">
        <v>0</v>
      </c>
      <c r="AB197" s="59">
        <v>0</v>
      </c>
      <c r="AC197" s="59">
        <v>0</v>
      </c>
      <c r="AD197" s="59" t="s">
        <v>44</v>
      </c>
      <c r="AE197" s="59" t="s">
        <v>44</v>
      </c>
      <c r="AF197" s="59">
        <v>0</v>
      </c>
      <c r="AG197" s="59">
        <v>0</v>
      </c>
      <c r="AH197" s="59" t="s">
        <v>44</v>
      </c>
      <c r="AI197" s="59" t="s">
        <v>44</v>
      </c>
      <c r="AJ197" s="59" t="s">
        <v>44</v>
      </c>
      <c r="AK197" s="59" t="s">
        <v>44</v>
      </c>
      <c r="AL197" s="59">
        <v>0</v>
      </c>
      <c r="AM197" s="59">
        <v>0</v>
      </c>
      <c r="AN197" s="59">
        <v>0</v>
      </c>
      <c r="AO197" s="59">
        <v>0</v>
      </c>
      <c r="AP197" s="59">
        <v>0</v>
      </c>
      <c r="AQ197" s="59">
        <v>0</v>
      </c>
      <c r="AR197" s="59">
        <v>0</v>
      </c>
      <c r="AS197" s="59">
        <v>0</v>
      </c>
      <c r="AT197" s="59">
        <v>0</v>
      </c>
      <c r="AU197" s="59">
        <v>0</v>
      </c>
      <c r="AV197" s="59">
        <v>0.82210914999999996</v>
      </c>
      <c r="AW197" s="59">
        <f>1.51632*1.2</f>
        <v>1.8195839999999999</v>
      </c>
      <c r="AX197" s="59">
        <v>0</v>
      </c>
      <c r="AY197" s="59">
        <v>0</v>
      </c>
      <c r="AZ197" s="59">
        <v>0</v>
      </c>
      <c r="BA197" s="59">
        <v>0</v>
      </c>
      <c r="BB197" s="53"/>
      <c r="BC197" s="53"/>
    </row>
    <row r="198" spans="1:55" s="64" customFormat="1" ht="31.5">
      <c r="A198" s="48" t="s">
        <v>285</v>
      </c>
      <c r="B198" s="62" t="s">
        <v>286</v>
      </c>
      <c r="C198" s="72" t="s">
        <v>287</v>
      </c>
      <c r="D198" s="59">
        <v>0</v>
      </c>
      <c r="E198" s="59">
        <v>0</v>
      </c>
      <c r="F198" s="59">
        <v>0</v>
      </c>
      <c r="G198" s="59">
        <v>0</v>
      </c>
      <c r="H198" s="59">
        <v>0</v>
      </c>
      <c r="I198" s="59">
        <v>0</v>
      </c>
      <c r="J198" s="59">
        <v>0</v>
      </c>
      <c r="K198" s="59">
        <v>0</v>
      </c>
      <c r="L198" s="60">
        <v>0</v>
      </c>
      <c r="M198" s="60">
        <v>0</v>
      </c>
      <c r="N198" s="59">
        <v>0</v>
      </c>
      <c r="O198" s="59">
        <v>0</v>
      </c>
      <c r="P198" s="59">
        <v>0</v>
      </c>
      <c r="Q198" s="59">
        <v>0</v>
      </c>
      <c r="R198" s="59">
        <v>0</v>
      </c>
      <c r="S198" s="59">
        <v>0</v>
      </c>
      <c r="T198" s="59">
        <v>0</v>
      </c>
      <c r="U198" s="59">
        <v>0</v>
      </c>
      <c r="V198" s="59">
        <v>0</v>
      </c>
      <c r="W198" s="59">
        <v>0</v>
      </c>
      <c r="X198" s="59">
        <v>0</v>
      </c>
      <c r="Y198" s="59">
        <v>0</v>
      </c>
      <c r="Z198" s="59">
        <v>0</v>
      </c>
      <c r="AA198" s="59">
        <v>0</v>
      </c>
      <c r="AB198" s="59">
        <v>0</v>
      </c>
      <c r="AC198" s="59">
        <v>0</v>
      </c>
      <c r="AD198" s="59" t="s">
        <v>44</v>
      </c>
      <c r="AE198" s="59" t="s">
        <v>44</v>
      </c>
      <c r="AF198" s="59">
        <v>0</v>
      </c>
      <c r="AG198" s="59">
        <v>0</v>
      </c>
      <c r="AH198" s="59" t="s">
        <v>44</v>
      </c>
      <c r="AI198" s="59" t="s">
        <v>44</v>
      </c>
      <c r="AJ198" s="59" t="s">
        <v>44</v>
      </c>
      <c r="AK198" s="59" t="s">
        <v>44</v>
      </c>
      <c r="AL198" s="59">
        <v>0</v>
      </c>
      <c r="AM198" s="59">
        <v>0</v>
      </c>
      <c r="AN198" s="59">
        <v>0</v>
      </c>
      <c r="AO198" s="59">
        <v>0</v>
      </c>
      <c r="AP198" s="59">
        <v>0</v>
      </c>
      <c r="AQ198" s="59">
        <v>0</v>
      </c>
      <c r="AR198" s="59">
        <v>0</v>
      </c>
      <c r="AS198" s="59">
        <v>0</v>
      </c>
      <c r="AT198" s="59">
        <v>0</v>
      </c>
      <c r="AU198" s="59">
        <v>0</v>
      </c>
      <c r="AV198" s="59">
        <v>0.17137445000000001</v>
      </c>
      <c r="AW198" s="59">
        <f>0.15197396*1.2</f>
        <v>0.182368752</v>
      </c>
      <c r="AX198" s="59">
        <v>0</v>
      </c>
      <c r="AY198" s="59">
        <v>0</v>
      </c>
      <c r="AZ198" s="59">
        <v>0</v>
      </c>
      <c r="BA198" s="59">
        <v>0</v>
      </c>
      <c r="BB198" s="53"/>
      <c r="BC198" s="53"/>
    </row>
    <row r="199" spans="1:55" s="64" customFormat="1" ht="31.5">
      <c r="A199" s="48" t="s">
        <v>288</v>
      </c>
      <c r="B199" s="62" t="s">
        <v>289</v>
      </c>
      <c r="C199" s="72" t="s">
        <v>290</v>
      </c>
      <c r="D199" s="59">
        <v>0</v>
      </c>
      <c r="E199" s="59">
        <v>0</v>
      </c>
      <c r="F199" s="59">
        <v>0</v>
      </c>
      <c r="G199" s="59">
        <v>0</v>
      </c>
      <c r="H199" s="59">
        <v>0</v>
      </c>
      <c r="I199" s="59">
        <v>0</v>
      </c>
      <c r="J199" s="59">
        <v>0</v>
      </c>
      <c r="K199" s="59">
        <v>0</v>
      </c>
      <c r="L199" s="60">
        <v>0</v>
      </c>
      <c r="M199" s="60">
        <v>0</v>
      </c>
      <c r="N199" s="59">
        <v>0</v>
      </c>
      <c r="O199" s="59">
        <v>0</v>
      </c>
      <c r="P199" s="59">
        <v>0</v>
      </c>
      <c r="Q199" s="59">
        <v>0</v>
      </c>
      <c r="R199" s="59">
        <v>0</v>
      </c>
      <c r="S199" s="59">
        <v>0</v>
      </c>
      <c r="T199" s="59">
        <v>0</v>
      </c>
      <c r="U199" s="59">
        <v>0</v>
      </c>
      <c r="V199" s="59">
        <v>0</v>
      </c>
      <c r="W199" s="59">
        <v>0</v>
      </c>
      <c r="X199" s="59">
        <v>0</v>
      </c>
      <c r="Y199" s="59">
        <v>0</v>
      </c>
      <c r="Z199" s="59">
        <v>0</v>
      </c>
      <c r="AA199" s="59">
        <v>0</v>
      </c>
      <c r="AB199" s="59">
        <v>0</v>
      </c>
      <c r="AC199" s="59">
        <v>0</v>
      </c>
      <c r="AD199" s="59" t="s">
        <v>44</v>
      </c>
      <c r="AE199" s="59" t="s">
        <v>44</v>
      </c>
      <c r="AF199" s="59">
        <v>0</v>
      </c>
      <c r="AG199" s="59">
        <v>0</v>
      </c>
      <c r="AH199" s="59" t="s">
        <v>44</v>
      </c>
      <c r="AI199" s="59" t="s">
        <v>44</v>
      </c>
      <c r="AJ199" s="59" t="s">
        <v>44</v>
      </c>
      <c r="AK199" s="59" t="s">
        <v>44</v>
      </c>
      <c r="AL199" s="59">
        <v>0</v>
      </c>
      <c r="AM199" s="59">
        <v>0</v>
      </c>
      <c r="AN199" s="59">
        <v>0</v>
      </c>
      <c r="AO199" s="59">
        <v>0</v>
      </c>
      <c r="AP199" s="59">
        <v>0</v>
      </c>
      <c r="AQ199" s="59">
        <v>0</v>
      </c>
      <c r="AR199" s="59">
        <v>0</v>
      </c>
      <c r="AS199" s="59">
        <v>0</v>
      </c>
      <c r="AT199" s="59">
        <v>0</v>
      </c>
      <c r="AU199" s="59">
        <v>0</v>
      </c>
      <c r="AV199" s="59">
        <v>0.17137445000000001</v>
      </c>
      <c r="AW199" s="59">
        <f>0.15197396*1.2</f>
        <v>0.182368752</v>
      </c>
      <c r="AX199" s="59">
        <v>0</v>
      </c>
      <c r="AY199" s="59">
        <v>0</v>
      </c>
      <c r="AZ199" s="59">
        <v>0</v>
      </c>
      <c r="BA199" s="59">
        <v>0</v>
      </c>
      <c r="BB199" s="53"/>
      <c r="BC199" s="53"/>
    </row>
    <row r="200" spans="1:55" s="88" customFormat="1" ht="31.5">
      <c r="A200" s="48" t="s">
        <v>291</v>
      </c>
      <c r="B200" s="62" t="s">
        <v>292</v>
      </c>
      <c r="C200" s="72" t="s">
        <v>293</v>
      </c>
      <c r="D200" s="59">
        <v>0</v>
      </c>
      <c r="E200" s="59">
        <v>0</v>
      </c>
      <c r="F200" s="59">
        <v>0</v>
      </c>
      <c r="G200" s="59">
        <v>0</v>
      </c>
      <c r="H200" s="59">
        <v>0</v>
      </c>
      <c r="I200" s="59">
        <v>0</v>
      </c>
      <c r="J200" s="59">
        <v>0</v>
      </c>
      <c r="K200" s="59">
        <v>0</v>
      </c>
      <c r="L200" s="60">
        <v>0</v>
      </c>
      <c r="M200" s="60">
        <v>0</v>
      </c>
      <c r="N200" s="59">
        <v>0</v>
      </c>
      <c r="O200" s="59">
        <v>0</v>
      </c>
      <c r="P200" s="59">
        <v>0</v>
      </c>
      <c r="Q200" s="59">
        <v>0</v>
      </c>
      <c r="R200" s="59">
        <v>0</v>
      </c>
      <c r="S200" s="59">
        <v>0</v>
      </c>
      <c r="T200" s="59">
        <v>0</v>
      </c>
      <c r="U200" s="59">
        <v>0</v>
      </c>
      <c r="V200" s="59">
        <v>0</v>
      </c>
      <c r="W200" s="59">
        <v>0</v>
      </c>
      <c r="X200" s="59">
        <v>0</v>
      </c>
      <c r="Y200" s="59">
        <v>0</v>
      </c>
      <c r="Z200" s="59">
        <v>0</v>
      </c>
      <c r="AA200" s="59">
        <v>0</v>
      </c>
      <c r="AB200" s="59">
        <v>0</v>
      </c>
      <c r="AC200" s="59">
        <v>0</v>
      </c>
      <c r="AD200" s="59" t="s">
        <v>44</v>
      </c>
      <c r="AE200" s="59" t="s">
        <v>44</v>
      </c>
      <c r="AF200" s="59">
        <v>0</v>
      </c>
      <c r="AG200" s="59">
        <v>0</v>
      </c>
      <c r="AH200" s="59" t="s">
        <v>44</v>
      </c>
      <c r="AI200" s="59" t="s">
        <v>44</v>
      </c>
      <c r="AJ200" s="59" t="s">
        <v>44</v>
      </c>
      <c r="AK200" s="59" t="s">
        <v>44</v>
      </c>
      <c r="AL200" s="59">
        <v>0</v>
      </c>
      <c r="AM200" s="59">
        <v>0</v>
      </c>
      <c r="AN200" s="59">
        <v>0</v>
      </c>
      <c r="AO200" s="59">
        <v>0</v>
      </c>
      <c r="AP200" s="59">
        <v>0</v>
      </c>
      <c r="AQ200" s="59">
        <v>0</v>
      </c>
      <c r="AR200" s="59">
        <v>0</v>
      </c>
      <c r="AS200" s="59">
        <v>0</v>
      </c>
      <c r="AT200" s="59">
        <v>0</v>
      </c>
      <c r="AU200" s="59">
        <v>0</v>
      </c>
      <c r="AV200" s="59">
        <v>0.40517999999999998</v>
      </c>
      <c r="AW200" s="59">
        <f>0.12*1.2</f>
        <v>0.14399999999999999</v>
      </c>
      <c r="AX200" s="59">
        <v>0</v>
      </c>
      <c r="AY200" s="59">
        <v>0</v>
      </c>
      <c r="AZ200" s="59">
        <v>0</v>
      </c>
      <c r="BA200" s="59">
        <v>0</v>
      </c>
    </row>
    <row r="201" spans="1:55" s="63" customFormat="1" ht="31.5">
      <c r="A201" s="48" t="s">
        <v>294</v>
      </c>
      <c r="B201" s="62" t="s">
        <v>295</v>
      </c>
      <c r="C201" s="72" t="s">
        <v>296</v>
      </c>
      <c r="D201" s="59">
        <v>0</v>
      </c>
      <c r="E201" s="59">
        <v>0</v>
      </c>
      <c r="F201" s="59">
        <v>0</v>
      </c>
      <c r="G201" s="59">
        <v>0</v>
      </c>
      <c r="H201" s="59">
        <v>0</v>
      </c>
      <c r="I201" s="59">
        <v>0</v>
      </c>
      <c r="J201" s="59">
        <v>0</v>
      </c>
      <c r="K201" s="59">
        <v>0</v>
      </c>
      <c r="L201" s="60">
        <v>0</v>
      </c>
      <c r="M201" s="60">
        <v>0</v>
      </c>
      <c r="N201" s="59">
        <v>0</v>
      </c>
      <c r="O201" s="59">
        <v>0</v>
      </c>
      <c r="P201" s="59">
        <v>0</v>
      </c>
      <c r="Q201" s="59">
        <v>0</v>
      </c>
      <c r="R201" s="59">
        <v>0</v>
      </c>
      <c r="S201" s="59">
        <v>0</v>
      </c>
      <c r="T201" s="59">
        <v>0</v>
      </c>
      <c r="U201" s="59">
        <v>0</v>
      </c>
      <c r="V201" s="59">
        <v>0</v>
      </c>
      <c r="W201" s="59">
        <v>0</v>
      </c>
      <c r="X201" s="59">
        <v>0</v>
      </c>
      <c r="Y201" s="59">
        <v>0</v>
      </c>
      <c r="Z201" s="59">
        <v>0</v>
      </c>
      <c r="AA201" s="59">
        <v>0</v>
      </c>
      <c r="AB201" s="59">
        <v>0</v>
      </c>
      <c r="AC201" s="59">
        <v>0</v>
      </c>
      <c r="AD201" s="59" t="s">
        <v>44</v>
      </c>
      <c r="AE201" s="59" t="s">
        <v>44</v>
      </c>
      <c r="AF201" s="59">
        <v>0</v>
      </c>
      <c r="AG201" s="59">
        <v>0</v>
      </c>
      <c r="AH201" s="59" t="s">
        <v>44</v>
      </c>
      <c r="AI201" s="59" t="s">
        <v>44</v>
      </c>
      <c r="AJ201" s="59" t="s">
        <v>44</v>
      </c>
      <c r="AK201" s="59" t="s">
        <v>44</v>
      </c>
      <c r="AL201" s="59">
        <v>0</v>
      </c>
      <c r="AM201" s="59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59">
        <v>0</v>
      </c>
      <c r="AV201" s="59">
        <v>0.43264799999999998</v>
      </c>
      <c r="AW201" s="59">
        <v>0</v>
      </c>
      <c r="AX201" s="59">
        <v>0</v>
      </c>
      <c r="AY201" s="59">
        <v>0</v>
      </c>
      <c r="AZ201" s="59">
        <v>0</v>
      </c>
      <c r="BA201" s="59">
        <v>0</v>
      </c>
      <c r="BB201" s="53"/>
      <c r="BC201" s="53"/>
    </row>
    <row r="202" spans="1:55" s="64" customFormat="1" ht="47.25">
      <c r="A202" s="48" t="s">
        <v>297</v>
      </c>
      <c r="B202" s="62" t="s">
        <v>298</v>
      </c>
      <c r="C202" s="72" t="s">
        <v>299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60">
        <v>0</v>
      </c>
      <c r="M202" s="60">
        <v>0</v>
      </c>
      <c r="N202" s="59">
        <v>0</v>
      </c>
      <c r="O202" s="59">
        <v>0</v>
      </c>
      <c r="P202" s="59">
        <v>0</v>
      </c>
      <c r="Q202" s="59">
        <v>0</v>
      </c>
      <c r="R202" s="59">
        <v>0</v>
      </c>
      <c r="S202" s="59">
        <v>0</v>
      </c>
      <c r="T202" s="59">
        <v>0</v>
      </c>
      <c r="U202" s="59">
        <v>0</v>
      </c>
      <c r="V202" s="59">
        <v>0</v>
      </c>
      <c r="W202" s="59">
        <v>0</v>
      </c>
      <c r="X202" s="59">
        <v>0</v>
      </c>
      <c r="Y202" s="59">
        <v>0</v>
      </c>
      <c r="Z202" s="59">
        <v>0</v>
      </c>
      <c r="AA202" s="59">
        <v>0</v>
      </c>
      <c r="AB202" s="59">
        <v>0</v>
      </c>
      <c r="AC202" s="59">
        <v>0</v>
      </c>
      <c r="AD202" s="59" t="s">
        <v>44</v>
      </c>
      <c r="AE202" s="59" t="s">
        <v>44</v>
      </c>
      <c r="AF202" s="59">
        <v>0</v>
      </c>
      <c r="AG202" s="59">
        <v>0</v>
      </c>
      <c r="AH202" s="59" t="s">
        <v>44</v>
      </c>
      <c r="AI202" s="59" t="s">
        <v>44</v>
      </c>
      <c r="AJ202" s="59" t="s">
        <v>44</v>
      </c>
      <c r="AK202" s="59" t="s">
        <v>44</v>
      </c>
      <c r="AL202" s="59">
        <v>0</v>
      </c>
      <c r="AM202" s="59">
        <v>0</v>
      </c>
      <c r="AN202" s="59">
        <v>0</v>
      </c>
      <c r="AO202" s="59">
        <v>0</v>
      </c>
      <c r="AP202" s="59">
        <v>0</v>
      </c>
      <c r="AQ202" s="59">
        <v>0</v>
      </c>
      <c r="AR202" s="59">
        <v>0</v>
      </c>
      <c r="AS202" s="59">
        <v>0</v>
      </c>
      <c r="AT202" s="59">
        <v>0</v>
      </c>
      <c r="AU202" s="59">
        <v>0</v>
      </c>
      <c r="AV202" s="59">
        <v>0</v>
      </c>
      <c r="AW202" s="59">
        <f>0.9447597*1.2</f>
        <v>1.13371164</v>
      </c>
      <c r="AX202" s="59">
        <v>0</v>
      </c>
      <c r="AY202" s="59">
        <v>0</v>
      </c>
      <c r="AZ202" s="59">
        <v>0</v>
      </c>
      <c r="BA202" s="59">
        <v>0</v>
      </c>
      <c r="BB202" s="53"/>
      <c r="BC202" s="53"/>
    </row>
    <row r="203" spans="1:55" s="64" customFormat="1" ht="47.25">
      <c r="A203" s="48" t="s">
        <v>300</v>
      </c>
      <c r="B203" s="62" t="s">
        <v>301</v>
      </c>
      <c r="C203" s="72" t="s">
        <v>302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60">
        <v>0</v>
      </c>
      <c r="M203" s="60">
        <v>0</v>
      </c>
      <c r="N203" s="59">
        <v>0</v>
      </c>
      <c r="O203" s="59">
        <v>0</v>
      </c>
      <c r="P203" s="59">
        <v>0</v>
      </c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9">
        <v>0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9">
        <v>0</v>
      </c>
      <c r="AC203" s="59">
        <v>0</v>
      </c>
      <c r="AD203" s="59" t="s">
        <v>44</v>
      </c>
      <c r="AE203" s="59" t="s">
        <v>44</v>
      </c>
      <c r="AF203" s="59">
        <v>0</v>
      </c>
      <c r="AG203" s="59">
        <v>0</v>
      </c>
      <c r="AH203" s="59" t="s">
        <v>44</v>
      </c>
      <c r="AI203" s="59" t="s">
        <v>44</v>
      </c>
      <c r="AJ203" s="59" t="s">
        <v>44</v>
      </c>
      <c r="AK203" s="59" t="s">
        <v>44</v>
      </c>
      <c r="AL203" s="59">
        <v>0</v>
      </c>
      <c r="AM203" s="59">
        <v>0</v>
      </c>
      <c r="AN203" s="59">
        <v>0</v>
      </c>
      <c r="AO203" s="59">
        <v>0</v>
      </c>
      <c r="AP203" s="59">
        <v>0</v>
      </c>
      <c r="AQ203" s="59">
        <v>0</v>
      </c>
      <c r="AR203" s="59">
        <v>0</v>
      </c>
      <c r="AS203" s="59">
        <v>0</v>
      </c>
      <c r="AT203" s="59">
        <v>0</v>
      </c>
      <c r="AU203" s="59">
        <v>0</v>
      </c>
      <c r="AV203" s="59">
        <v>0</v>
      </c>
      <c r="AW203" s="59">
        <f>0.15*1.2</f>
        <v>0.18</v>
      </c>
      <c r="AX203" s="59">
        <v>0</v>
      </c>
      <c r="AY203" s="59">
        <v>0</v>
      </c>
      <c r="AZ203" s="59">
        <v>0</v>
      </c>
      <c r="BA203" s="59">
        <v>0</v>
      </c>
      <c r="BB203" s="53"/>
      <c r="BC203" s="53"/>
    </row>
    <row r="204" spans="1:55" s="64" customFormat="1" ht="31.5">
      <c r="A204" s="48" t="s">
        <v>303</v>
      </c>
      <c r="B204" s="62" t="s">
        <v>304</v>
      </c>
      <c r="C204" s="72" t="s">
        <v>305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60">
        <v>0</v>
      </c>
      <c r="M204" s="60">
        <v>0</v>
      </c>
      <c r="N204" s="59">
        <v>0</v>
      </c>
      <c r="O204" s="59">
        <v>0</v>
      </c>
      <c r="P204" s="59">
        <v>0</v>
      </c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9">
        <v>0</v>
      </c>
      <c r="AC204" s="59">
        <v>0</v>
      </c>
      <c r="AD204" s="59" t="s">
        <v>44</v>
      </c>
      <c r="AE204" s="59" t="s">
        <v>44</v>
      </c>
      <c r="AF204" s="59">
        <v>0</v>
      </c>
      <c r="AG204" s="59">
        <v>0</v>
      </c>
      <c r="AH204" s="59" t="s">
        <v>44</v>
      </c>
      <c r="AI204" s="59" t="s">
        <v>44</v>
      </c>
      <c r="AJ204" s="59" t="s">
        <v>44</v>
      </c>
      <c r="AK204" s="59" t="s">
        <v>44</v>
      </c>
      <c r="AL204" s="59">
        <v>0</v>
      </c>
      <c r="AM204" s="59">
        <v>0</v>
      </c>
      <c r="AN204" s="59">
        <v>0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9">
        <v>0</v>
      </c>
      <c r="AU204" s="59">
        <v>0</v>
      </c>
      <c r="AV204" s="59">
        <v>0</v>
      </c>
      <c r="AW204" s="59">
        <f>0.09*1.2</f>
        <v>0.108</v>
      </c>
      <c r="AX204" s="59">
        <v>0</v>
      </c>
      <c r="AY204" s="59">
        <v>0</v>
      </c>
      <c r="AZ204" s="59">
        <v>0</v>
      </c>
      <c r="BA204" s="59">
        <v>0</v>
      </c>
      <c r="BB204" s="53"/>
      <c r="BC204" s="53"/>
    </row>
    <row r="205" spans="1:55" s="64" customFormat="1" ht="47.25">
      <c r="A205" s="48" t="s">
        <v>306</v>
      </c>
      <c r="B205" s="62" t="s">
        <v>307</v>
      </c>
      <c r="C205" s="72" t="s">
        <v>308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60">
        <v>0</v>
      </c>
      <c r="M205" s="60">
        <v>0</v>
      </c>
      <c r="N205" s="59">
        <v>0</v>
      </c>
      <c r="O205" s="59">
        <v>0</v>
      </c>
      <c r="P205" s="59">
        <v>0</v>
      </c>
      <c r="Q205" s="59">
        <v>0</v>
      </c>
      <c r="R205" s="59">
        <v>0</v>
      </c>
      <c r="S205" s="59">
        <v>0</v>
      </c>
      <c r="T205" s="59">
        <v>0</v>
      </c>
      <c r="U205" s="59">
        <v>0</v>
      </c>
      <c r="V205" s="59">
        <v>0</v>
      </c>
      <c r="W205" s="59">
        <v>0</v>
      </c>
      <c r="X205" s="59">
        <v>0</v>
      </c>
      <c r="Y205" s="59">
        <v>0</v>
      </c>
      <c r="Z205" s="59">
        <v>0</v>
      </c>
      <c r="AA205" s="59">
        <v>0</v>
      </c>
      <c r="AB205" s="59">
        <v>0</v>
      </c>
      <c r="AC205" s="59">
        <v>0</v>
      </c>
      <c r="AD205" s="59" t="s">
        <v>44</v>
      </c>
      <c r="AE205" s="59" t="s">
        <v>44</v>
      </c>
      <c r="AF205" s="59">
        <v>0</v>
      </c>
      <c r="AG205" s="59">
        <v>0</v>
      </c>
      <c r="AH205" s="59" t="s">
        <v>44</v>
      </c>
      <c r="AI205" s="59" t="s">
        <v>44</v>
      </c>
      <c r="AJ205" s="59" t="s">
        <v>44</v>
      </c>
      <c r="AK205" s="59" t="s">
        <v>44</v>
      </c>
      <c r="AL205" s="59">
        <v>0</v>
      </c>
      <c r="AM205" s="59">
        <v>0</v>
      </c>
      <c r="AN205" s="59">
        <v>0</v>
      </c>
      <c r="AO205" s="59">
        <v>0</v>
      </c>
      <c r="AP205" s="59">
        <v>0</v>
      </c>
      <c r="AQ205" s="59">
        <v>0</v>
      </c>
      <c r="AR205" s="59">
        <v>0</v>
      </c>
      <c r="AS205" s="59">
        <v>0</v>
      </c>
      <c r="AT205" s="59">
        <v>0</v>
      </c>
      <c r="AU205" s="59">
        <v>0</v>
      </c>
      <c r="AV205" s="59">
        <v>0</v>
      </c>
      <c r="AW205" s="59">
        <f>0.09*1.2</f>
        <v>0.108</v>
      </c>
      <c r="AX205" s="59">
        <v>0</v>
      </c>
      <c r="AY205" s="59">
        <v>0</v>
      </c>
      <c r="AZ205" s="59">
        <v>0</v>
      </c>
      <c r="BA205" s="59">
        <v>0</v>
      </c>
      <c r="BB205" s="53"/>
      <c r="BC205" s="53"/>
    </row>
    <row r="206" spans="1:55" s="64" customFormat="1" ht="47.25">
      <c r="A206" s="48" t="s">
        <v>309</v>
      </c>
      <c r="B206" s="62" t="s">
        <v>310</v>
      </c>
      <c r="C206" s="72" t="s">
        <v>311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60">
        <v>0</v>
      </c>
      <c r="M206" s="60">
        <v>0</v>
      </c>
      <c r="N206" s="59">
        <v>0</v>
      </c>
      <c r="O206" s="59">
        <v>0</v>
      </c>
      <c r="P206" s="59">
        <v>0</v>
      </c>
      <c r="Q206" s="59">
        <v>0</v>
      </c>
      <c r="R206" s="59">
        <v>0</v>
      </c>
      <c r="S206" s="59">
        <v>0</v>
      </c>
      <c r="T206" s="59">
        <v>0</v>
      </c>
      <c r="U206" s="59">
        <v>0</v>
      </c>
      <c r="V206" s="59">
        <v>0</v>
      </c>
      <c r="W206" s="59">
        <v>0</v>
      </c>
      <c r="X206" s="59">
        <v>0</v>
      </c>
      <c r="Y206" s="59">
        <v>0</v>
      </c>
      <c r="Z206" s="59">
        <v>0</v>
      </c>
      <c r="AA206" s="59">
        <v>0</v>
      </c>
      <c r="AB206" s="59">
        <v>0</v>
      </c>
      <c r="AC206" s="59">
        <v>0</v>
      </c>
      <c r="AD206" s="59" t="s">
        <v>44</v>
      </c>
      <c r="AE206" s="59" t="s">
        <v>44</v>
      </c>
      <c r="AF206" s="59">
        <v>0</v>
      </c>
      <c r="AG206" s="59">
        <v>0</v>
      </c>
      <c r="AH206" s="59" t="s">
        <v>44</v>
      </c>
      <c r="AI206" s="59" t="s">
        <v>44</v>
      </c>
      <c r="AJ206" s="59" t="s">
        <v>44</v>
      </c>
      <c r="AK206" s="59" t="s">
        <v>44</v>
      </c>
      <c r="AL206" s="59">
        <v>0</v>
      </c>
      <c r="AM206" s="59">
        <v>0</v>
      </c>
      <c r="AN206" s="59">
        <v>0</v>
      </c>
      <c r="AO206" s="59">
        <v>0</v>
      </c>
      <c r="AP206" s="59">
        <v>0</v>
      </c>
      <c r="AQ206" s="59">
        <v>0</v>
      </c>
      <c r="AR206" s="59">
        <v>0</v>
      </c>
      <c r="AS206" s="59">
        <v>0</v>
      </c>
      <c r="AT206" s="59">
        <v>0</v>
      </c>
      <c r="AU206" s="59">
        <v>0</v>
      </c>
      <c r="AV206" s="59">
        <v>0</v>
      </c>
      <c r="AW206" s="59">
        <f>0.15*1.2</f>
        <v>0.18</v>
      </c>
      <c r="AX206" s="59">
        <v>0</v>
      </c>
      <c r="AY206" s="59">
        <v>0</v>
      </c>
      <c r="AZ206" s="59">
        <v>0</v>
      </c>
      <c r="BA206" s="59">
        <v>0</v>
      </c>
      <c r="BB206" s="53"/>
      <c r="BC206" s="53"/>
    </row>
    <row r="207" spans="1:55" s="64" customFormat="1" ht="31.5">
      <c r="A207" s="48" t="s">
        <v>312</v>
      </c>
      <c r="B207" s="62" t="s">
        <v>313</v>
      </c>
      <c r="C207" s="72" t="s">
        <v>314</v>
      </c>
      <c r="D207" s="59">
        <v>0</v>
      </c>
      <c r="E207" s="59">
        <v>0</v>
      </c>
      <c r="F207" s="59">
        <v>0</v>
      </c>
      <c r="G207" s="59">
        <v>0</v>
      </c>
      <c r="H207" s="59">
        <v>0</v>
      </c>
      <c r="I207" s="59">
        <v>0</v>
      </c>
      <c r="J207" s="59">
        <v>0</v>
      </c>
      <c r="K207" s="59">
        <v>0</v>
      </c>
      <c r="L207" s="60">
        <v>0</v>
      </c>
      <c r="M207" s="60">
        <v>0</v>
      </c>
      <c r="N207" s="59">
        <v>0</v>
      </c>
      <c r="O207" s="59">
        <v>0</v>
      </c>
      <c r="P207" s="59">
        <v>0</v>
      </c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59" t="s">
        <v>44</v>
      </c>
      <c r="AE207" s="59" t="s">
        <v>44</v>
      </c>
      <c r="AF207" s="59">
        <v>0</v>
      </c>
      <c r="AG207" s="59">
        <v>0</v>
      </c>
      <c r="AH207" s="59" t="s">
        <v>44</v>
      </c>
      <c r="AI207" s="59" t="s">
        <v>44</v>
      </c>
      <c r="AJ207" s="59" t="s">
        <v>44</v>
      </c>
      <c r="AK207" s="59" t="s">
        <v>44</v>
      </c>
      <c r="AL207" s="59">
        <v>0</v>
      </c>
      <c r="AM207" s="59">
        <v>0</v>
      </c>
      <c r="AN207" s="59">
        <v>0</v>
      </c>
      <c r="AO207" s="59">
        <v>0</v>
      </c>
      <c r="AP207" s="59">
        <v>0</v>
      </c>
      <c r="AQ207" s="59">
        <v>0</v>
      </c>
      <c r="AR207" s="59">
        <v>0</v>
      </c>
      <c r="AS207" s="59">
        <v>0</v>
      </c>
      <c r="AT207" s="59">
        <v>0</v>
      </c>
      <c r="AU207" s="59">
        <v>0</v>
      </c>
      <c r="AV207" s="59">
        <v>0</v>
      </c>
      <c r="AW207" s="59">
        <f>0.12*1.2</f>
        <v>0.14399999999999999</v>
      </c>
      <c r="AX207" s="59">
        <v>0</v>
      </c>
      <c r="AY207" s="59">
        <v>0</v>
      </c>
      <c r="AZ207" s="59">
        <v>0</v>
      </c>
      <c r="BA207" s="59">
        <v>0</v>
      </c>
      <c r="BB207" s="53"/>
      <c r="BC207" s="53"/>
    </row>
    <row r="208" spans="1:55" s="54" customFormat="1" ht="15.75" hidden="1">
      <c r="A208" s="48" t="s">
        <v>315</v>
      </c>
      <c r="B208" s="73"/>
      <c r="C208" s="48"/>
      <c r="D208" s="59"/>
      <c r="E208" s="59"/>
      <c r="F208" s="59"/>
      <c r="G208" s="59"/>
      <c r="H208" s="59"/>
      <c r="I208" s="59"/>
      <c r="J208" s="59"/>
      <c r="K208" s="59"/>
      <c r="L208" s="60"/>
      <c r="M208" s="60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 t="s">
        <v>44</v>
      </c>
      <c r="AE208" s="59" t="s">
        <v>44</v>
      </c>
      <c r="AF208" s="59">
        <v>0</v>
      </c>
      <c r="AG208" s="59">
        <v>0</v>
      </c>
      <c r="AH208" s="59" t="s">
        <v>44</v>
      </c>
      <c r="AI208" s="59" t="s">
        <v>44</v>
      </c>
      <c r="AJ208" s="59" t="s">
        <v>44</v>
      </c>
      <c r="AK208" s="59" t="s">
        <v>44</v>
      </c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3"/>
      <c r="BC208" s="53"/>
    </row>
    <row r="209" spans="1:55" s="46" customFormat="1" ht="15.75">
      <c r="A209" s="38" t="s">
        <v>316</v>
      </c>
      <c r="B209" s="57" t="s">
        <v>317</v>
      </c>
      <c r="C209" s="38" t="s">
        <v>44</v>
      </c>
      <c r="D209" s="59">
        <f>SUM(D210:D212)</f>
        <v>0</v>
      </c>
      <c r="E209" s="59">
        <f t="shared" ref="E209:BA209" si="98">SUM(E210:E212)</f>
        <v>0</v>
      </c>
      <c r="F209" s="59">
        <f>SUM(F210:F212)</f>
        <v>0</v>
      </c>
      <c r="G209" s="59"/>
      <c r="H209" s="59">
        <f t="shared" si="98"/>
        <v>0</v>
      </c>
      <c r="I209" s="59">
        <f t="shared" si="98"/>
        <v>0</v>
      </c>
      <c r="J209" s="59">
        <f t="shared" si="98"/>
        <v>0</v>
      </c>
      <c r="K209" s="59">
        <f t="shared" si="98"/>
        <v>0</v>
      </c>
      <c r="L209" s="60">
        <f t="shared" si="98"/>
        <v>0</v>
      </c>
      <c r="M209" s="60">
        <f>SUM(M210:M212)</f>
        <v>0</v>
      </c>
      <c r="N209" s="59">
        <f t="shared" si="98"/>
        <v>0</v>
      </c>
      <c r="O209" s="59">
        <f>SUM(O210:O212)</f>
        <v>0</v>
      </c>
      <c r="P209" s="59">
        <f t="shared" si="98"/>
        <v>0</v>
      </c>
      <c r="Q209" s="59">
        <f t="shared" si="98"/>
        <v>0</v>
      </c>
      <c r="R209" s="59">
        <f t="shared" si="98"/>
        <v>0</v>
      </c>
      <c r="S209" s="59">
        <f t="shared" si="98"/>
        <v>0</v>
      </c>
      <c r="T209" s="59">
        <f t="shared" si="98"/>
        <v>0</v>
      </c>
      <c r="U209" s="59">
        <f t="shared" si="98"/>
        <v>0</v>
      </c>
      <c r="V209" s="59">
        <f t="shared" si="98"/>
        <v>0</v>
      </c>
      <c r="W209" s="59">
        <f t="shared" si="98"/>
        <v>0</v>
      </c>
      <c r="X209" s="59">
        <f t="shared" si="98"/>
        <v>0</v>
      </c>
      <c r="Y209" s="59">
        <f t="shared" si="98"/>
        <v>0</v>
      </c>
      <c r="Z209" s="59">
        <f t="shared" si="98"/>
        <v>0</v>
      </c>
      <c r="AA209" s="59">
        <f t="shared" si="98"/>
        <v>0</v>
      </c>
      <c r="AB209" s="59">
        <f t="shared" si="98"/>
        <v>0</v>
      </c>
      <c r="AC209" s="59">
        <f>SUM(AC210:AC212)</f>
        <v>0</v>
      </c>
      <c r="AD209" s="69" t="s">
        <v>44</v>
      </c>
      <c r="AE209" s="69" t="s">
        <v>44</v>
      </c>
      <c r="AF209" s="69">
        <v>0</v>
      </c>
      <c r="AG209" s="69">
        <v>0</v>
      </c>
      <c r="AH209" s="69" t="s">
        <v>44</v>
      </c>
      <c r="AI209" s="69" t="s">
        <v>44</v>
      </c>
      <c r="AJ209" s="69" t="s">
        <v>44</v>
      </c>
      <c r="AK209" s="69" t="s">
        <v>44</v>
      </c>
      <c r="AL209" s="59">
        <f t="shared" si="98"/>
        <v>0</v>
      </c>
      <c r="AM209" s="59">
        <f t="shared" si="98"/>
        <v>0</v>
      </c>
      <c r="AN209" s="59">
        <f t="shared" si="98"/>
        <v>0</v>
      </c>
      <c r="AO209" s="59">
        <f t="shared" si="98"/>
        <v>0</v>
      </c>
      <c r="AP209" s="59">
        <f t="shared" si="98"/>
        <v>0</v>
      </c>
      <c r="AQ209" s="59">
        <f t="shared" si="98"/>
        <v>0</v>
      </c>
      <c r="AR209" s="59">
        <f t="shared" si="98"/>
        <v>0</v>
      </c>
      <c r="AS209" s="59">
        <f t="shared" si="98"/>
        <v>0</v>
      </c>
      <c r="AT209" s="59">
        <f t="shared" si="98"/>
        <v>0</v>
      </c>
      <c r="AU209" s="59">
        <f>SUM(AU210:AU212)</f>
        <v>0</v>
      </c>
      <c r="AV209" s="89">
        <f t="shared" si="98"/>
        <v>0</v>
      </c>
      <c r="AW209" s="59">
        <f>SUM(AW210:AW212)</f>
        <v>0</v>
      </c>
      <c r="AX209" s="69">
        <f t="shared" si="98"/>
        <v>0</v>
      </c>
      <c r="AY209" s="59">
        <f t="shared" si="98"/>
        <v>0</v>
      </c>
      <c r="AZ209" s="59">
        <f t="shared" si="98"/>
        <v>0</v>
      </c>
      <c r="BA209" s="59">
        <f t="shared" si="98"/>
        <v>0</v>
      </c>
      <c r="BB209" s="45"/>
      <c r="BC209" s="45"/>
    </row>
    <row r="210" spans="1:55" ht="15.75" hidden="1">
      <c r="A210" s="90" t="s">
        <v>318</v>
      </c>
      <c r="B210" s="91"/>
      <c r="C210" s="92"/>
      <c r="D210" s="93">
        <v>0</v>
      </c>
      <c r="E210" s="93">
        <v>0</v>
      </c>
      <c r="F210" s="94">
        <v>0</v>
      </c>
      <c r="G210" s="93"/>
      <c r="H210" s="93">
        <v>0</v>
      </c>
      <c r="I210" s="93">
        <v>0</v>
      </c>
      <c r="J210" s="94">
        <v>0</v>
      </c>
      <c r="K210" s="93">
        <v>0</v>
      </c>
      <c r="L210" s="95">
        <v>0</v>
      </c>
      <c r="M210" s="96">
        <v>0</v>
      </c>
      <c r="N210" s="93">
        <v>0</v>
      </c>
      <c r="O210" s="94">
        <v>0</v>
      </c>
      <c r="P210" s="93">
        <v>0</v>
      </c>
      <c r="Q210" s="93">
        <v>0</v>
      </c>
      <c r="R210" s="94">
        <v>0</v>
      </c>
      <c r="S210" s="93">
        <v>0</v>
      </c>
      <c r="T210" s="93">
        <v>0</v>
      </c>
      <c r="U210" s="94">
        <v>0</v>
      </c>
      <c r="V210" s="93">
        <v>0</v>
      </c>
      <c r="W210" s="94">
        <v>0</v>
      </c>
      <c r="X210" s="93">
        <v>0</v>
      </c>
      <c r="Y210" s="94">
        <v>0</v>
      </c>
      <c r="Z210" s="93">
        <v>0</v>
      </c>
      <c r="AA210" s="93">
        <v>0</v>
      </c>
      <c r="AB210" s="93">
        <v>0</v>
      </c>
      <c r="AC210" s="94">
        <v>0</v>
      </c>
      <c r="AD210" s="97" t="s">
        <v>44</v>
      </c>
      <c r="AE210" s="97" t="s">
        <v>44</v>
      </c>
      <c r="AF210" s="97">
        <v>0</v>
      </c>
      <c r="AG210" s="97">
        <v>0</v>
      </c>
      <c r="AH210" s="97" t="s">
        <v>44</v>
      </c>
      <c r="AI210" s="97" t="s">
        <v>44</v>
      </c>
      <c r="AJ210" s="97" t="s">
        <v>44</v>
      </c>
      <c r="AK210" s="97" t="s">
        <v>44</v>
      </c>
      <c r="AL210" s="93">
        <v>0</v>
      </c>
      <c r="AM210" s="93">
        <v>0</v>
      </c>
      <c r="AN210" s="93">
        <v>0</v>
      </c>
      <c r="AO210" s="94">
        <v>0</v>
      </c>
      <c r="AP210" s="93">
        <v>0</v>
      </c>
      <c r="AQ210" s="94">
        <v>0</v>
      </c>
      <c r="AR210" s="93">
        <v>0</v>
      </c>
      <c r="AS210" s="94">
        <v>0</v>
      </c>
      <c r="AT210" s="93">
        <v>0</v>
      </c>
      <c r="AU210" s="94">
        <v>0</v>
      </c>
      <c r="AV210" s="98">
        <v>0</v>
      </c>
      <c r="AW210" s="94">
        <v>0</v>
      </c>
      <c r="AX210" s="97">
        <v>0</v>
      </c>
      <c r="AY210" s="93">
        <v>0</v>
      </c>
      <c r="AZ210" s="93">
        <v>0</v>
      </c>
      <c r="BA210" s="93">
        <v>0</v>
      </c>
    </row>
    <row r="211" spans="1:55" ht="15.75" hidden="1">
      <c r="A211" s="90" t="s">
        <v>319</v>
      </c>
      <c r="B211" s="91"/>
      <c r="C211" s="92"/>
      <c r="D211" s="93">
        <v>0</v>
      </c>
      <c r="E211" s="93">
        <v>0</v>
      </c>
      <c r="F211" s="94">
        <v>0</v>
      </c>
      <c r="G211" s="93"/>
      <c r="H211" s="93">
        <v>0</v>
      </c>
      <c r="I211" s="93">
        <v>0</v>
      </c>
      <c r="J211" s="94">
        <v>0</v>
      </c>
      <c r="K211" s="93">
        <v>0</v>
      </c>
      <c r="L211" s="95">
        <v>0</v>
      </c>
      <c r="M211" s="96">
        <v>0</v>
      </c>
      <c r="N211" s="93">
        <v>0</v>
      </c>
      <c r="O211" s="94">
        <v>0</v>
      </c>
      <c r="P211" s="93">
        <v>0</v>
      </c>
      <c r="Q211" s="93">
        <v>0</v>
      </c>
      <c r="R211" s="94">
        <v>0</v>
      </c>
      <c r="S211" s="93">
        <v>0</v>
      </c>
      <c r="T211" s="93">
        <v>0</v>
      </c>
      <c r="U211" s="94">
        <v>0</v>
      </c>
      <c r="V211" s="93">
        <v>0</v>
      </c>
      <c r="W211" s="94">
        <v>0</v>
      </c>
      <c r="X211" s="93">
        <v>0</v>
      </c>
      <c r="Y211" s="94">
        <v>0</v>
      </c>
      <c r="Z211" s="93">
        <v>0</v>
      </c>
      <c r="AA211" s="93">
        <v>0</v>
      </c>
      <c r="AB211" s="93">
        <v>0</v>
      </c>
      <c r="AC211" s="94">
        <v>0</v>
      </c>
      <c r="AD211" s="97" t="s">
        <v>44</v>
      </c>
      <c r="AE211" s="97" t="s">
        <v>44</v>
      </c>
      <c r="AF211" s="97">
        <v>0</v>
      </c>
      <c r="AG211" s="97">
        <v>0</v>
      </c>
      <c r="AH211" s="97" t="s">
        <v>44</v>
      </c>
      <c r="AI211" s="97" t="s">
        <v>44</v>
      </c>
      <c r="AJ211" s="97" t="s">
        <v>44</v>
      </c>
      <c r="AK211" s="97" t="s">
        <v>44</v>
      </c>
      <c r="AL211" s="93">
        <v>0</v>
      </c>
      <c r="AM211" s="93">
        <v>0</v>
      </c>
      <c r="AN211" s="93">
        <v>0</v>
      </c>
      <c r="AO211" s="94">
        <v>0</v>
      </c>
      <c r="AP211" s="93">
        <v>0</v>
      </c>
      <c r="AQ211" s="94">
        <v>0</v>
      </c>
      <c r="AR211" s="93">
        <v>0</v>
      </c>
      <c r="AS211" s="94">
        <v>0</v>
      </c>
      <c r="AT211" s="93">
        <v>0</v>
      </c>
      <c r="AU211" s="94">
        <v>0</v>
      </c>
      <c r="AV211" s="98">
        <v>0</v>
      </c>
      <c r="AW211" s="94">
        <v>0</v>
      </c>
      <c r="AX211" s="97">
        <v>0</v>
      </c>
      <c r="AY211" s="93">
        <v>0</v>
      </c>
      <c r="AZ211" s="93">
        <v>0</v>
      </c>
      <c r="BA211" s="93">
        <v>0</v>
      </c>
    </row>
    <row r="212" spans="1:55" ht="15.75" hidden="1">
      <c r="A212" s="90" t="s">
        <v>320</v>
      </c>
      <c r="B212" s="91"/>
      <c r="C212" s="92"/>
      <c r="D212" s="93">
        <v>0</v>
      </c>
      <c r="E212" s="93">
        <v>0</v>
      </c>
      <c r="F212" s="94">
        <v>0</v>
      </c>
      <c r="G212" s="93"/>
      <c r="H212" s="93">
        <v>0</v>
      </c>
      <c r="I212" s="93">
        <v>0</v>
      </c>
      <c r="J212" s="94">
        <v>0</v>
      </c>
      <c r="K212" s="93">
        <v>0</v>
      </c>
      <c r="L212" s="95">
        <v>0</v>
      </c>
      <c r="M212" s="96">
        <v>0</v>
      </c>
      <c r="N212" s="93">
        <v>0</v>
      </c>
      <c r="O212" s="94">
        <v>0</v>
      </c>
      <c r="P212" s="93">
        <v>0</v>
      </c>
      <c r="Q212" s="93">
        <v>0</v>
      </c>
      <c r="R212" s="94">
        <v>0</v>
      </c>
      <c r="S212" s="93">
        <v>0</v>
      </c>
      <c r="T212" s="93">
        <v>0</v>
      </c>
      <c r="U212" s="94">
        <v>0</v>
      </c>
      <c r="V212" s="93">
        <v>0</v>
      </c>
      <c r="W212" s="94">
        <v>0</v>
      </c>
      <c r="X212" s="93">
        <v>0</v>
      </c>
      <c r="Y212" s="94">
        <v>0</v>
      </c>
      <c r="Z212" s="93">
        <v>0</v>
      </c>
      <c r="AA212" s="93">
        <v>0</v>
      </c>
      <c r="AB212" s="93">
        <v>0</v>
      </c>
      <c r="AC212" s="94">
        <v>0</v>
      </c>
      <c r="AD212" s="93" t="s">
        <v>44</v>
      </c>
      <c r="AE212" s="93" t="s">
        <v>44</v>
      </c>
      <c r="AF212" s="93">
        <v>0</v>
      </c>
      <c r="AG212" s="93">
        <v>0</v>
      </c>
      <c r="AH212" s="93" t="s">
        <v>44</v>
      </c>
      <c r="AI212" s="93" t="s">
        <v>44</v>
      </c>
      <c r="AJ212" s="93" t="s">
        <v>44</v>
      </c>
      <c r="AK212" s="93" t="s">
        <v>44</v>
      </c>
      <c r="AL212" s="93">
        <v>0</v>
      </c>
      <c r="AM212" s="93">
        <v>0</v>
      </c>
      <c r="AN212" s="93">
        <v>0</v>
      </c>
      <c r="AO212" s="94">
        <v>0</v>
      </c>
      <c r="AP212" s="93">
        <v>0</v>
      </c>
      <c r="AQ212" s="94">
        <v>0</v>
      </c>
      <c r="AR212" s="93">
        <v>0</v>
      </c>
      <c r="AS212" s="94">
        <v>0</v>
      </c>
      <c r="AT212" s="93">
        <v>0</v>
      </c>
      <c r="AU212" s="94">
        <v>0</v>
      </c>
      <c r="AV212" s="98">
        <v>0</v>
      </c>
      <c r="AW212" s="94">
        <v>0</v>
      </c>
      <c r="AX212" s="97">
        <v>0</v>
      </c>
      <c r="AY212" s="93">
        <v>0</v>
      </c>
      <c r="AZ212" s="93">
        <v>0</v>
      </c>
      <c r="BA212" s="93">
        <v>0</v>
      </c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2026 г.</vt:lpstr>
      <vt:lpstr>'1. 2026 г.'!Заголовки_для_печати</vt:lpstr>
      <vt:lpstr>'1. 2026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2025-10-06T05:19:43Z</dcterms:created>
  <dcterms:modified xsi:type="dcterms:W3CDTF">2025-10-06T05:19:55Z</dcterms:modified>
</cp:coreProperties>
</file>